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0730" windowHeight="961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R30" i="1" l="1"/>
  <c r="AR51" i="1" l="1"/>
  <c r="AR50" i="1" s="1"/>
  <c r="AR49" i="1" s="1"/>
  <c r="AR22" i="1" s="1"/>
  <c r="AR23" i="1" s="1"/>
  <c r="AQ51" i="1"/>
  <c r="AQ50" i="1" s="1"/>
  <c r="AQ49" i="1" s="1"/>
  <c r="I51" i="1"/>
  <c r="I50" i="1" s="1"/>
  <c r="K51" i="1"/>
  <c r="K50" i="1" s="1"/>
  <c r="K49" i="1" s="1"/>
  <c r="O51" i="1"/>
  <c r="O50" i="1"/>
  <c r="O49" i="1"/>
  <c r="AR86" i="1"/>
  <c r="AR72" i="1"/>
  <c r="AR56" i="1"/>
  <c r="H51" i="1"/>
  <c r="AR43" i="1" l="1"/>
  <c r="AQ43" i="1"/>
  <c r="AR25" i="1"/>
  <c r="AR24" i="1"/>
  <c r="AE28" i="1"/>
  <c r="AL71" i="1" l="1"/>
  <c r="AQ71" i="1"/>
  <c r="AQ28" i="1"/>
  <c r="AQ25" i="1" s="1"/>
  <c r="AQ24" i="1" s="1"/>
  <c r="T94" i="1"/>
  <c r="T84" i="1"/>
  <c r="T71" i="1"/>
  <c r="T66" i="1" s="1"/>
  <c r="T61" i="1"/>
  <c r="T59" i="1"/>
  <c r="T51" i="1"/>
  <c r="T50" i="1" s="1"/>
  <c r="T28" i="1"/>
  <c r="T25" i="1"/>
  <c r="T24" i="1" s="1"/>
  <c r="P94" i="1"/>
  <c r="P84" i="1"/>
  <c r="P71" i="1"/>
  <c r="P66" i="1" s="1"/>
  <c r="P61" i="1"/>
  <c r="P59" i="1"/>
  <c r="P51" i="1"/>
  <c r="P50" i="1" s="1"/>
  <c r="P28" i="1"/>
  <c r="P25" i="1"/>
  <c r="P24" i="1" s="1"/>
  <c r="I71" i="1"/>
  <c r="AR73" i="1"/>
  <c r="O94" i="1"/>
  <c r="O84" i="1"/>
  <c r="O83" i="1" s="1"/>
  <c r="O71" i="1"/>
  <c r="O70" i="1" s="1"/>
  <c r="O66" i="1"/>
  <c r="O60" i="1"/>
  <c r="O48" i="1"/>
  <c r="O28" i="1"/>
  <c r="O25" i="1" s="1"/>
  <c r="O24" i="1" s="1"/>
  <c r="H94" i="1"/>
  <c r="H84" i="1"/>
  <c r="H83" i="1"/>
  <c r="H71" i="1"/>
  <c r="H70" i="1"/>
  <c r="H66" i="1"/>
  <c r="H60" i="1"/>
  <c r="H59" i="1"/>
  <c r="H50" i="1" s="1"/>
  <c r="H49" i="1" s="1"/>
  <c r="H48" i="1" s="1"/>
  <c r="H28" i="1"/>
  <c r="H25" i="1"/>
  <c r="H24" i="1" s="1"/>
  <c r="H22" i="1" l="1"/>
  <c r="H23" i="1" s="1"/>
  <c r="AR28" i="1"/>
  <c r="T49" i="1"/>
  <c r="T22" i="1" s="1"/>
  <c r="T23" i="1" s="1"/>
  <c r="P49" i="1"/>
  <c r="P22" i="1" s="1"/>
  <c r="P23" i="1" s="1"/>
  <c r="O22" i="1"/>
  <c r="O23" i="1" s="1"/>
  <c r="K84" i="1" l="1"/>
  <c r="K71" i="1"/>
  <c r="K24" i="1"/>
  <c r="K25" i="1"/>
  <c r="K28" i="1"/>
  <c r="K66" i="1"/>
  <c r="L66" i="1"/>
  <c r="M66" i="1"/>
  <c r="N66" i="1"/>
  <c r="K22" i="1" l="1"/>
  <c r="K94" i="1"/>
  <c r="K83" i="1"/>
  <c r="K70" i="1"/>
  <c r="K60" i="1"/>
  <c r="AR94" i="1"/>
  <c r="I94" i="1"/>
  <c r="I28" i="1"/>
  <c r="AF28" i="1"/>
  <c r="K48" i="1" l="1"/>
  <c r="K23" i="1" s="1"/>
  <c r="AP28" i="1" l="1"/>
  <c r="AO66" i="1"/>
  <c r="AO61" i="1"/>
  <c r="AO51" i="1"/>
  <c r="AO50" i="1" s="1"/>
  <c r="AO49" i="1" s="1"/>
  <c r="AO28" i="1"/>
  <c r="AO25" i="1" s="1"/>
  <c r="AO24" i="1" s="1"/>
  <c r="AM61" i="1"/>
  <c r="AM51" i="1"/>
  <c r="AM50" i="1" s="1"/>
  <c r="AM49" i="1" s="1"/>
  <c r="AM28" i="1"/>
  <c r="AM25" i="1" s="1"/>
  <c r="AM24" i="1" s="1"/>
  <c r="AF66" i="1"/>
  <c r="AF61" i="1"/>
  <c r="AF51" i="1"/>
  <c r="AF50" i="1" s="1"/>
  <c r="AF25" i="1"/>
  <c r="AF24" i="1" s="1"/>
  <c r="AE61" i="1"/>
  <c r="AE51" i="1"/>
  <c r="AE50" i="1" s="1"/>
  <c r="AE49" i="1" s="1"/>
  <c r="AE25" i="1"/>
  <c r="AE24" i="1" s="1"/>
  <c r="AD66" i="1"/>
  <c r="AD61" i="1"/>
  <c r="AD51" i="1"/>
  <c r="AD50" i="1" s="1"/>
  <c r="AD28" i="1"/>
  <c r="AD25" i="1" s="1"/>
  <c r="AD24" i="1" s="1"/>
  <c r="AC66" i="1"/>
  <c r="AC61" i="1"/>
  <c r="AC51" i="1"/>
  <c r="AC50" i="1" s="1"/>
  <c r="AC28" i="1"/>
  <c r="AC25" i="1" s="1"/>
  <c r="AC24" i="1" s="1"/>
  <c r="AB61" i="1"/>
  <c r="AB51" i="1"/>
  <c r="AB50" i="1" s="1"/>
  <c r="AB49" i="1" s="1"/>
  <c r="AB28" i="1"/>
  <c r="AB25" i="1" s="1"/>
  <c r="AB24" i="1" s="1"/>
  <c r="AA61" i="1"/>
  <c r="AA51" i="1"/>
  <c r="AA50" i="1" s="1"/>
  <c r="AA49" i="1" s="1"/>
  <c r="AA28" i="1"/>
  <c r="AA25" i="1" s="1"/>
  <c r="AA24" i="1" s="1"/>
  <c r="AA22" i="1" s="1"/>
  <c r="AA23" i="1" s="1"/>
  <c r="N23" i="1"/>
  <c r="M23" i="1"/>
  <c r="AC22" i="1" l="1"/>
  <c r="AC23" i="1" s="1"/>
  <c r="AC49" i="1"/>
  <c r="AD49" i="1"/>
  <c r="AD22" i="1" s="1"/>
  <c r="AD23" i="1" s="1"/>
  <c r="AF49" i="1"/>
  <c r="AO22" i="1"/>
  <c r="AO23" i="1" s="1"/>
  <c r="AM22" i="1"/>
  <c r="AM23" i="1" s="1"/>
  <c r="AF22" i="1"/>
  <c r="AF23" i="1" s="1"/>
  <c r="AE22" i="1"/>
  <c r="AE23" i="1" s="1"/>
  <c r="AB22" i="1"/>
  <c r="AB23" i="1" s="1"/>
  <c r="AR95" i="1"/>
  <c r="AR96" i="1"/>
  <c r="AR91" i="1"/>
  <c r="AR90" i="1"/>
  <c r="AR89" i="1"/>
  <c r="AR88" i="1"/>
  <c r="AR87" i="1"/>
  <c r="AR85" i="1"/>
  <c r="AR74" i="1"/>
  <c r="AR65" i="1"/>
  <c r="AR64" i="1"/>
  <c r="AR53" i="1"/>
  <c r="AP25" i="1"/>
  <c r="AP24" i="1" s="1"/>
  <c r="AP50" i="1"/>
  <c r="AP51" i="1"/>
  <c r="AN28" i="1"/>
  <c r="AN25" i="1" s="1"/>
  <c r="AN24" i="1" s="1"/>
  <c r="AN51" i="1"/>
  <c r="AN50" i="1" s="1"/>
  <c r="AN49" i="1" s="1"/>
  <c r="AL28" i="1"/>
  <c r="AL51" i="1"/>
  <c r="AL50" i="1" s="1"/>
  <c r="AJ28" i="1"/>
  <c r="AJ25" i="1" s="1"/>
  <c r="AJ24" i="1" s="1"/>
  <c r="AJ51" i="1"/>
  <c r="AJ59" i="1"/>
  <c r="AJ71" i="1"/>
  <c r="AJ94" i="1"/>
  <c r="AH28" i="1"/>
  <c r="AH25" i="1" s="1"/>
  <c r="AH59" i="1"/>
  <c r="AH50" i="1" s="1"/>
  <c r="AH71" i="1"/>
  <c r="AK84" i="1"/>
  <c r="AK71" i="1"/>
  <c r="AK66" i="1"/>
  <c r="AK61" i="1"/>
  <c r="AK51" i="1"/>
  <c r="AK50" i="1" s="1"/>
  <c r="AK49" i="1" s="1"/>
  <c r="AK28" i="1"/>
  <c r="AK25" i="1"/>
  <c r="AI94" i="1"/>
  <c r="AI84" i="1"/>
  <c r="AI71" i="1"/>
  <c r="AI66" i="1" s="1"/>
  <c r="AI61" i="1"/>
  <c r="AI59" i="1"/>
  <c r="AI51" i="1"/>
  <c r="AI46" i="1"/>
  <c r="AI28" i="1"/>
  <c r="AI25" i="1" s="1"/>
  <c r="AI24" i="1" s="1"/>
  <c r="AG84" i="1"/>
  <c r="AG71" i="1"/>
  <c r="AG66" i="1" s="1"/>
  <c r="AG59" i="1"/>
  <c r="AG50" i="1" s="1"/>
  <c r="AG28" i="1"/>
  <c r="AG25" i="1" s="1"/>
  <c r="AG24" i="1" s="1"/>
  <c r="Z84" i="1"/>
  <c r="Z71" i="1"/>
  <c r="Z66" i="1" s="1"/>
  <c r="Z61" i="1"/>
  <c r="Z51" i="1"/>
  <c r="Z50" i="1" s="1"/>
  <c r="Z46" i="1"/>
  <c r="Z45" i="1" s="1"/>
  <c r="Z28" i="1"/>
  <c r="Z25" i="1"/>
  <c r="Y28" i="1"/>
  <c r="Y50" i="1"/>
  <c r="Y51" i="1"/>
  <c r="X94" i="1"/>
  <c r="X84" i="1"/>
  <c r="X71" i="1"/>
  <c r="X66" i="1" s="1"/>
  <c r="X61" i="1"/>
  <c r="X59" i="1"/>
  <c r="X51" i="1"/>
  <c r="X46" i="1"/>
  <c r="X28" i="1"/>
  <c r="X25" i="1" s="1"/>
  <c r="X24" i="1" s="1"/>
  <c r="W25" i="1"/>
  <c r="W24" i="1" s="1"/>
  <c r="W28" i="1"/>
  <c r="W51" i="1"/>
  <c r="W59" i="1"/>
  <c r="W71" i="1"/>
  <c r="V84" i="1"/>
  <c r="V71" i="1"/>
  <c r="V66" i="1" s="1"/>
  <c r="V59" i="1"/>
  <c r="V50" i="1" s="1"/>
  <c r="V49" i="1" s="1"/>
  <c r="V28" i="1"/>
  <c r="V25" i="1" s="1"/>
  <c r="V24" i="1" s="1"/>
  <c r="U28" i="1"/>
  <c r="U25" i="1" s="1"/>
  <c r="U24" i="1" s="1"/>
  <c r="U59" i="1"/>
  <c r="U50" i="1" s="1"/>
  <c r="U71" i="1"/>
  <c r="I84" i="1"/>
  <c r="I66" i="1"/>
  <c r="I49" i="1" s="1"/>
  <c r="I61" i="1"/>
  <c r="I59" i="1"/>
  <c r="I25" i="1"/>
  <c r="I24" i="1" s="1"/>
  <c r="I22" i="1" l="1"/>
  <c r="AI50" i="1"/>
  <c r="AN22" i="1"/>
  <c r="AG49" i="1"/>
  <c r="AH24" i="1"/>
  <c r="X50" i="1"/>
  <c r="Z49" i="1"/>
  <c r="AK24" i="1"/>
  <c r="Z24" i="1"/>
  <c r="Z22" i="1" s="1"/>
  <c r="Z23" i="1" s="1"/>
  <c r="AR71" i="1"/>
  <c r="AR66" i="1" s="1"/>
  <c r="AI49" i="1"/>
  <c r="AI22" i="1" s="1"/>
  <c r="AI23" i="1" s="1"/>
  <c r="AG22" i="1"/>
  <c r="AG23" i="1" s="1"/>
  <c r="X49" i="1"/>
  <c r="X22" i="1" s="1"/>
  <c r="X23" i="1" s="1"/>
  <c r="V22" i="1"/>
  <c r="V23" i="1" s="1"/>
  <c r="I23" i="1" l="1"/>
  <c r="AK22" i="1"/>
  <c r="AQ94" i="1"/>
  <c r="AQ84" i="1"/>
  <c r="AQ66" i="1"/>
  <c r="AQ61" i="1"/>
  <c r="AL84" i="1"/>
  <c r="AL66" i="1"/>
  <c r="AL83" i="1"/>
  <c r="AL70" i="1"/>
  <c r="AL60" i="1"/>
  <c r="AL49" i="1"/>
  <c r="AL46" i="1"/>
  <c r="AL25" i="1"/>
  <c r="AR84" i="1"/>
  <c r="AR62" i="1"/>
  <c r="AR63" i="1"/>
  <c r="AR60" i="1"/>
  <c r="AR59" i="1" s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76" i="1"/>
  <c r="AR77" i="1"/>
  <c r="AR78" i="1"/>
  <c r="AR79" i="1"/>
  <c r="AR80" i="1"/>
  <c r="AR81" i="1"/>
  <c r="AR82" i="1"/>
  <c r="AR83" i="1"/>
  <c r="AR75" i="1"/>
  <c r="Y84" i="1"/>
  <c r="Y71" i="1"/>
  <c r="Y66" i="1" s="1"/>
  <c r="Y61" i="1"/>
  <c r="Y46" i="1"/>
  <c r="Y45" i="1" s="1"/>
  <c r="Y25" i="1"/>
  <c r="W94" i="1"/>
  <c r="AJ84" i="1"/>
  <c r="AH84" i="1"/>
  <c r="W84" i="1"/>
  <c r="U84" i="1"/>
  <c r="AP66" i="1"/>
  <c r="AJ66" i="1"/>
  <c r="AH66" i="1"/>
  <c r="W66" i="1"/>
  <c r="U66" i="1"/>
  <c r="AR70" i="1"/>
  <c r="AR69" i="1"/>
  <c r="AR68" i="1"/>
  <c r="AR67" i="1"/>
  <c r="AP61" i="1"/>
  <c r="AN61" i="1"/>
  <c r="AJ61" i="1"/>
  <c r="AR61" i="1" s="1"/>
  <c r="W61" i="1"/>
  <c r="AR48" i="1"/>
  <c r="AJ46" i="1"/>
  <c r="AH46" i="1"/>
  <c r="W46" i="1"/>
  <c r="S23" i="1"/>
  <c r="R23" i="1"/>
  <c r="AQ22" i="1" l="1"/>
  <c r="Y49" i="1"/>
  <c r="AP49" i="1"/>
  <c r="AL24" i="1"/>
  <c r="AK23" i="1"/>
  <c r="Y24" i="1"/>
  <c r="Y22" i="1" s="1"/>
  <c r="Y23" i="1" s="1"/>
  <c r="AN23" i="1"/>
  <c r="AJ50" i="1"/>
  <c r="AJ49" i="1" s="1"/>
  <c r="AJ22" i="1" s="1"/>
  <c r="AH49" i="1"/>
  <c r="AH22" i="1" s="1"/>
  <c r="W50" i="1"/>
  <c r="W49" i="1" s="1"/>
  <c r="W22" i="1" s="1"/>
  <c r="U49" i="1"/>
  <c r="AL22" i="1" l="1"/>
  <c r="AL23" i="1" s="1"/>
  <c r="U22" i="1"/>
  <c r="U23" i="1" s="1"/>
  <c r="AQ23" i="1"/>
  <c r="AP22" i="1"/>
  <c r="AJ23" i="1"/>
  <c r="W23" i="1"/>
  <c r="AH23" i="1"/>
  <c r="AP23" i="1" l="1"/>
</calcChain>
</file>

<file path=xl/sharedStrings.xml><?xml version="1.0" encoding="utf-8"?>
<sst xmlns="http://schemas.openxmlformats.org/spreadsheetml/2006/main" count="1772" uniqueCount="232">
  <si>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</si>
  <si>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</si>
  <si>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</si>
  <si>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</si>
  <si>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</si>
  <si>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</si>
  <si>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</si>
  <si>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</si>
  <si>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01.01.2015года,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</si>
  <si>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</si>
  <si>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</si>
  <si>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2015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</si>
  <si>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</si>
  <si>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</si>
  <si>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</si>
  <si>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</si>
  <si>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01.01.2015года </t>
  </si>
  <si>
    <t xml:space="preserve">План на 01.01.2016года </t>
  </si>
  <si>
    <t>год 2018</t>
  </si>
  <si>
    <t>год 2019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</si>
  <si>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</si>
  <si>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</si>
  <si>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</si>
  <si>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</si>
  <si>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</si>
  <si>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</si>
  <si>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</si>
  <si>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</si>
  <si>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</si>
  <si>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</si>
  <si>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Факт </t>
  </si>
  <si>
    <t>29.3</t>
  </si>
  <si>
    <t>29.4</t>
  </si>
  <si>
    <t>29.5</t>
  </si>
  <si>
    <t>29.6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</si>
  <si>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</si>
  <si>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</si>
  <si>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</si>
  <si>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</si>
  <si>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</si>
  <si>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</si>
  <si>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</si>
  <si>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</si>
  <si>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</si>
  <si>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</si>
  <si>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</si>
  <si>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</si>
  <si>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</si>
  <si>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</si>
  <si>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</si>
  <si>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</si>
  <si>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</si>
  <si>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</si>
  <si>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</si>
  <si>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</si>
  <si>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</si>
  <si>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</si>
  <si>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</si>
  <si>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</si>
  <si>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</si>
  <si>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1.1.1.3.5</t>
  </si>
  <si>
    <t>Технологическое присоединение к электрическим сетям иных сетевых организаций, всего, в том числе:</t>
  </si>
  <si>
    <t>1.1.1.3.6</t>
  </si>
  <si>
    <t>Технологическое присоединение объектов по производству электрической энергии, всего, в том числе:</t>
  </si>
  <si>
    <t>1.1.1.3.7</t>
  </si>
  <si>
    <t>Наименование объекта по производству электрической энергии, всего, в том числе: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</si>
  <si>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</si>
  <si>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</si>
  <si>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</si>
  <si>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</si>
  <si>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</si>
  <si>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</si>
  <si>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1.1.1.3.11</t>
  </si>
  <si>
    <t>1.1.1.3.12</t>
  </si>
  <si>
    <t>1.1.1.3.13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</si>
  <si>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</si>
  <si>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</si>
  <si>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</si>
  <si>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</si>
  <si>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</si>
  <si>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</si>
  <si>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</si>
  <si>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</si>
  <si>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</si>
  <si>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</si>
  <si>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</si>
  <si>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</si>
  <si>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</si>
  <si>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</si>
  <si>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</si>
  <si>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</si>
  <si>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</si>
  <si>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</si>
  <si>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</si>
  <si>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</si>
  <si>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</si>
  <si>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</si>
  <si>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и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</si>
  <si>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</si>
  <si>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</si>
  <si>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</si>
  <si>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з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</si>
  <si>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</si>
  <si>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</si>
  <si>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</si>
  <si>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</si>
  <si>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</si>
  <si>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</si>
  <si>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</si>
  <si>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</si>
  <si>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</si>
  <si>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</si>
  <si>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I_01.02.01.02.01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</si>
  <si>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</si>
  <si>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</si>
  <si>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</si>
  <si>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</si>
  <si>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</si>
  <si>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</si>
  <si>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</si>
  <si>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</si>
  <si>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</si>
  <si>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</si>
  <si>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</si>
  <si>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</si>
  <si>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</si>
  <si>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</si>
  <si>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</si>
  <si>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</si>
  <si>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</si>
  <si>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</si>
  <si>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</si>
  <si>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</si>
  <si>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</si>
  <si>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</si>
  <si>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</si>
  <si>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</si>
  <si>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</si>
  <si>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</si>
  <si>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</si>
  <si>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</si>
  <si>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</si>
  <si>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</si>
  <si>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</si>
  <si>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</si>
  <si>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</si>
  <si>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</si>
  <si>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</si>
  <si>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</si>
  <si>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</si>
  <si>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</si>
  <si>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</si>
  <si>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</si>
  <si>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</si>
  <si>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</si>
  <si>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</si>
  <si>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</si>
  <si>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</si>
  <si>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</si>
  <si>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</si>
  <si>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</si>
  <si>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</si>
  <si>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</si>
  <si>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</si>
  <si>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</si>
  <si>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</si>
  <si>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</si>
  <si>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</si>
  <si>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</si>
  <si>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</si>
  <si>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</si>
  <si>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</si>
  <si>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</si>
  <si>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</si>
  <si>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</si>
  <si>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</si>
  <si>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</si>
  <si>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</si>
  <si>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</si>
  <si>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</si>
  <si>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</si>
  <si>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</si>
  <si>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</si>
  <si>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</si>
  <si>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</si>
  <si>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</si>
  <si>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</si>
  <si>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</si>
  <si>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</si>
  <si>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</si>
  <si>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</si>
  <si>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</si>
  <si>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</si>
  <si>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</si>
  <si>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</si>
  <si>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</si>
  <si>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</si>
  <si>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План на 01.01.2017года</t>
  </si>
  <si>
    <t>План на 01.01.2018года</t>
  </si>
  <si>
    <t>1.2.1.1.5</t>
  </si>
  <si>
    <t>Реконструкция ВЛ -6кВ от ТП-26 до ТП-26/4</t>
  </si>
  <si>
    <t>I_01.02.01.01.05</t>
  </si>
  <si>
    <t>п</t>
  </si>
  <si>
    <t>1.2.1.1.6</t>
  </si>
  <si>
    <t>Реконструкция ТП-26А: замена ячеек ВН 6 кВ</t>
  </si>
  <si>
    <t>I_01.02.01.01.06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</si>
  <si>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</si>
  <si>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1.2.1.1.7</t>
  </si>
  <si>
    <t>Реконструкция сетей 6 кВ от РП-4 до ТП-26 с заменой выключателя нагрузки в ТП-26</t>
  </si>
  <si>
    <t>I_01.02.01.01.07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</si>
  <si>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2015-2019гг.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  <r>
      <rPr>
        <sz val="11"/>
        <color theme="1"/>
        <rFont val="Calibri"/>
        <family val="2"/>
        <scheme val="minor"/>
      </rPr>
      <t xml:space="preserve">
</t>
    </r>
  </si>
  <si>
    <t>План на 01.01.2019года</t>
  </si>
  <si>
    <t>Предложение по корректировке утвержденного плана на 01.01.2019года</t>
  </si>
  <si>
    <t>1.6.3</t>
  </si>
  <si>
    <t>Приобретение КЛ 0,4 кВ</t>
  </si>
  <si>
    <t>I_01.06.03</t>
  </si>
  <si>
    <t>З</t>
  </si>
  <si>
    <t>1.5.1</t>
  </si>
  <si>
    <t>Приобретение земельного участка под подстанцией ТП-26/10</t>
  </si>
  <si>
    <t>I_01.05.01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</si>
  <si>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</si>
  <si>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</si>
  <si>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25</t>
  </si>
  <si>
    <t>26</t>
  </si>
  <si>
    <t>28</t>
  </si>
  <si>
    <t xml:space="preserve"> предложение по корректировке плана</t>
  </si>
  <si>
    <t>год 2016</t>
  </si>
  <si>
    <t>год 2017</t>
  </si>
  <si>
    <t>29.2</t>
  </si>
  <si>
    <t>29.1</t>
  </si>
  <si>
    <t>29.7</t>
  </si>
  <si>
    <t>29.8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</si>
</sst>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1" fillId="0" borderId="0"/>
    <xf numFmtId="0" fontId="10" fillId="0" borderId="0"/>
  </cellStyleXfs>
  <cellXfs count="81">
    <xf numFmtId="0" fontId="0" fillId="0" borderId="0" xfId="0"/>
    <xf numFmtId="0" fontId="0" fillId="0" borderId="0" xfId="0" applyAlignment="1"/>
    <xf numFmtId="0" fontId="10" fillId="0" borderId="0" xfId="0" applyFont="1" applyAlignment="1">
      <alignment horizontal="justify" vertical="center"/>
    </xf>
    <xf numFmtId="0" fontId="0" fillId="0" borderId="0" xfId="0" applyFill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0" fillId="3" borderId="0" xfId="0" applyFill="1"/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2" fontId="12" fillId="0" borderId="7" xfId="0" applyNumberFormat="1" applyFont="1" applyFill="1" applyBorder="1" applyAlignment="1">
      <alignment horizontal="center" vertical="center"/>
    </xf>
    <xf numFmtId="164" fontId="12" fillId="0" borderId="7" xfId="0" applyNumberFormat="1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9" fontId="12" fillId="0" borderId="9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0" fillId="2" borderId="0" xfId="0" applyFill="1"/>
    <xf numFmtId="49" fontId="12" fillId="0" borderId="21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wrapText="1"/>
    </xf>
    <xf numFmtId="49" fontId="13" fillId="0" borderId="23" xfId="0" applyNumberFormat="1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2" fillId="2" borderId="2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2" fillId="3" borderId="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7"/>
  <sheetViews>
    <sheetView tabSelected="1" topLeftCell="T17" zoomScale="69" zoomScaleNormal="69" workbookViewId="0">
      <selection activeCell="AR30" sqref="AR30"/>
    </sheetView>
  </sheetViews>
  <sheetFormatPr defaultRowHeight="15" x14ac:dyDescent="0.25"/>
  <cols>
    <col min="2" max="2" width="37.140625" customWidth="1"/>
    <col min="3" max="3" width="18.42578125" customWidth="1"/>
    <col min="23" max="28" width="0" hidden="1" customWidth="1"/>
    <col min="43" max="43" width="9.42578125" bestFit="1" customWidth="1"/>
    <col min="44" max="44" width="14.7109375" customWidth="1"/>
  </cols>
  <sheetData>
    <row r="1" spans="1:45" x14ac:dyDescent="0.25">
      <c r="AP1" s="64" t="s">
        <v>0</v>
      </c>
      <c r="AQ1" s="65"/>
      <c r="AR1" s="65"/>
      <c r="AS1" s="65"/>
    </row>
    <row r="2" spans="1:45" x14ac:dyDescent="0.25">
      <c r="AP2" s="65"/>
      <c r="AQ2" s="65"/>
      <c r="AR2" s="65"/>
      <c r="AS2" s="65"/>
    </row>
    <row r="3" spans="1:45" x14ac:dyDescent="0.25">
      <c r="AP3" s="65"/>
      <c r="AQ3" s="65"/>
      <c r="AR3" s="65"/>
      <c r="AS3" s="65"/>
    </row>
    <row r="4" spans="1:45" x14ac:dyDescent="0.25">
      <c r="AP4" s="65"/>
      <c r="AQ4" s="65"/>
      <c r="AR4" s="65"/>
      <c r="AS4" s="65"/>
    </row>
    <row r="5" spans="1:45" x14ac:dyDescent="0.25">
      <c r="AP5" s="65"/>
      <c r="AQ5" s="65"/>
      <c r="AR5" s="65"/>
      <c r="AS5" s="65"/>
    </row>
    <row r="6" spans="1:45" x14ac:dyDescent="0.25">
      <c r="AP6" s="65"/>
      <c r="AQ6" s="65"/>
      <c r="AR6" s="65"/>
      <c r="AS6" s="65"/>
    </row>
    <row r="7" spans="1:45" x14ac:dyDescent="0.25">
      <c r="A7" s="66" t="s">
        <v>210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</row>
    <row r="8" spans="1:45" s="1" customFormat="1" ht="39.75" customHeight="1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</row>
    <row r="9" spans="1:45" s="1" customFormat="1" ht="40.5" customHeight="1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</row>
    <row r="10" spans="1:45" s="1" customFormat="1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</row>
    <row r="11" spans="1:45" s="1" customFormat="1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</row>
    <row r="12" spans="1:45" s="1" customFormat="1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</row>
    <row r="13" spans="1:45" s="1" customForma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</row>
    <row r="14" spans="1:45" s="1" customFormat="1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</row>
    <row r="15" spans="1:45" s="1" customFormat="1" ht="12.75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</row>
    <row r="16" spans="1:45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</row>
    <row r="17" spans="1:65" ht="15.75" thickBot="1" x14ac:dyDescent="0.3">
      <c r="A17" s="2"/>
    </row>
    <row r="18" spans="1:65" ht="149.25" customHeight="1" thickBot="1" x14ac:dyDescent="0.3">
      <c r="A18" s="68" t="s">
        <v>1</v>
      </c>
      <c r="B18" s="68" t="s">
        <v>2</v>
      </c>
      <c r="C18" s="68" t="s">
        <v>3</v>
      </c>
      <c r="D18" s="68" t="s">
        <v>4</v>
      </c>
      <c r="E18" s="68" t="s">
        <v>5</v>
      </c>
      <c r="F18" s="71" t="s">
        <v>6</v>
      </c>
      <c r="G18" s="72"/>
      <c r="H18" s="71" t="s">
        <v>7</v>
      </c>
      <c r="I18" s="72"/>
      <c r="J18" s="68" t="s">
        <v>8</v>
      </c>
      <c r="K18" s="75" t="s">
        <v>9</v>
      </c>
      <c r="L18" s="76"/>
      <c r="M18" s="76"/>
      <c r="N18" s="76"/>
      <c r="O18" s="76"/>
      <c r="P18" s="76"/>
      <c r="Q18" s="76"/>
      <c r="R18" s="76"/>
      <c r="S18" s="76"/>
      <c r="T18" s="77"/>
      <c r="U18" s="75" t="s">
        <v>10</v>
      </c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7"/>
      <c r="AG18" s="71" t="s">
        <v>11</v>
      </c>
      <c r="AH18" s="72"/>
      <c r="AI18" s="79" t="s">
        <v>12</v>
      </c>
      <c r="AJ18" s="80"/>
      <c r="AK18" s="80"/>
      <c r="AL18" s="80"/>
      <c r="AM18" s="80"/>
      <c r="AN18" s="80"/>
      <c r="AO18" s="80"/>
      <c r="AP18" s="80"/>
      <c r="AQ18" s="80"/>
      <c r="AR18" s="72"/>
      <c r="AS18" s="68" t="s">
        <v>13</v>
      </c>
    </row>
    <row r="19" spans="1:65" ht="104.25" customHeight="1" thickBot="1" x14ac:dyDescent="0.3">
      <c r="A19" s="69"/>
      <c r="B19" s="69"/>
      <c r="C19" s="69"/>
      <c r="D19" s="69"/>
      <c r="E19" s="69"/>
      <c r="F19" s="73"/>
      <c r="G19" s="74"/>
      <c r="H19" s="73"/>
      <c r="I19" s="74"/>
      <c r="J19" s="69"/>
      <c r="K19" s="75" t="s">
        <v>14</v>
      </c>
      <c r="L19" s="76"/>
      <c r="M19" s="76"/>
      <c r="N19" s="76"/>
      <c r="O19" s="77"/>
      <c r="P19" s="75" t="s">
        <v>15</v>
      </c>
      <c r="Q19" s="76"/>
      <c r="R19" s="76"/>
      <c r="S19" s="76"/>
      <c r="T19" s="77"/>
      <c r="U19" s="75" t="s">
        <v>16</v>
      </c>
      <c r="V19" s="77"/>
      <c r="W19" s="75" t="s">
        <v>17</v>
      </c>
      <c r="X19" s="77"/>
      <c r="Y19" s="75" t="s">
        <v>197</v>
      </c>
      <c r="Z19" s="77"/>
      <c r="AA19" s="75" t="s">
        <v>198</v>
      </c>
      <c r="AB19" s="77"/>
      <c r="AC19" s="78" t="s">
        <v>211</v>
      </c>
      <c r="AD19" s="77"/>
      <c r="AE19" s="78" t="s">
        <v>212</v>
      </c>
      <c r="AF19" s="77"/>
      <c r="AG19" s="73"/>
      <c r="AH19" s="74"/>
      <c r="AI19" s="75" t="s">
        <v>226</v>
      </c>
      <c r="AJ19" s="77"/>
      <c r="AK19" s="75" t="s">
        <v>227</v>
      </c>
      <c r="AL19" s="77"/>
      <c r="AM19" s="75" t="s">
        <v>18</v>
      </c>
      <c r="AN19" s="77"/>
      <c r="AO19" s="75" t="s">
        <v>19</v>
      </c>
      <c r="AP19" s="77"/>
      <c r="AQ19" s="68" t="s">
        <v>20</v>
      </c>
      <c r="AR19" s="68" t="s">
        <v>21</v>
      </c>
      <c r="AS19" s="69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</row>
    <row r="20" spans="1:65" ht="120.75" thickBot="1" x14ac:dyDescent="0.3">
      <c r="A20" s="70"/>
      <c r="B20" s="70"/>
      <c r="C20" s="70"/>
      <c r="D20" s="70"/>
      <c r="E20" s="70"/>
      <c r="F20" s="4" t="s">
        <v>14</v>
      </c>
      <c r="G20" s="4" t="s">
        <v>15</v>
      </c>
      <c r="H20" s="4" t="s">
        <v>14</v>
      </c>
      <c r="I20" s="4" t="s">
        <v>15</v>
      </c>
      <c r="J20" s="70"/>
      <c r="K20" s="4" t="s">
        <v>22</v>
      </c>
      <c r="L20" s="4" t="s">
        <v>23</v>
      </c>
      <c r="M20" s="4" t="s">
        <v>24</v>
      </c>
      <c r="N20" s="4" t="s">
        <v>25</v>
      </c>
      <c r="O20" s="4" t="s">
        <v>26</v>
      </c>
      <c r="P20" s="4" t="s">
        <v>22</v>
      </c>
      <c r="Q20" s="4" t="s">
        <v>23</v>
      </c>
      <c r="R20" s="4" t="s">
        <v>24</v>
      </c>
      <c r="S20" s="4" t="s">
        <v>25</v>
      </c>
      <c r="T20" s="4" t="s">
        <v>26</v>
      </c>
      <c r="U20" s="4" t="s">
        <v>27</v>
      </c>
      <c r="V20" s="4" t="s">
        <v>28</v>
      </c>
      <c r="W20" s="4" t="s">
        <v>27</v>
      </c>
      <c r="X20" s="4" t="s">
        <v>28</v>
      </c>
      <c r="Y20" s="4" t="s">
        <v>27</v>
      </c>
      <c r="Z20" s="4" t="s">
        <v>28</v>
      </c>
      <c r="AA20" s="4" t="s">
        <v>27</v>
      </c>
      <c r="AB20" s="4" t="s">
        <v>28</v>
      </c>
      <c r="AC20" s="41" t="s">
        <v>27</v>
      </c>
      <c r="AD20" s="41" t="s">
        <v>28</v>
      </c>
      <c r="AE20" s="4" t="s">
        <v>27</v>
      </c>
      <c r="AF20" s="4" t="s">
        <v>28</v>
      </c>
      <c r="AG20" s="4" t="s">
        <v>29</v>
      </c>
      <c r="AH20" s="4" t="s">
        <v>30</v>
      </c>
      <c r="AI20" s="4" t="s">
        <v>29</v>
      </c>
      <c r="AJ20" s="4" t="s">
        <v>30</v>
      </c>
      <c r="AK20" s="4" t="s">
        <v>29</v>
      </c>
      <c r="AL20" s="4" t="s">
        <v>30</v>
      </c>
      <c r="AM20" s="62" t="s">
        <v>29</v>
      </c>
      <c r="AN20" s="60" t="s">
        <v>30</v>
      </c>
      <c r="AO20" s="62" t="s">
        <v>29</v>
      </c>
      <c r="AP20" s="62" t="s">
        <v>225</v>
      </c>
      <c r="AQ20" s="70"/>
      <c r="AR20" s="70"/>
      <c r="AS20" s="70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</row>
    <row r="21" spans="1:65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/>
      <c r="AB21" s="6"/>
      <c r="AC21" s="6">
        <v>23</v>
      </c>
      <c r="AD21" s="6">
        <v>24</v>
      </c>
      <c r="AE21" s="61" t="s">
        <v>222</v>
      </c>
      <c r="AF21" s="61" t="s">
        <v>223</v>
      </c>
      <c r="AG21" s="6">
        <v>27</v>
      </c>
      <c r="AH21" s="61" t="s">
        <v>224</v>
      </c>
      <c r="AI21" s="61" t="s">
        <v>229</v>
      </c>
      <c r="AJ21" s="61" t="s">
        <v>228</v>
      </c>
      <c r="AK21" s="61" t="s">
        <v>31</v>
      </c>
      <c r="AL21" s="61" t="s">
        <v>32</v>
      </c>
      <c r="AM21" s="61" t="s">
        <v>33</v>
      </c>
      <c r="AN21" s="61" t="s">
        <v>34</v>
      </c>
      <c r="AO21" s="61" t="s">
        <v>230</v>
      </c>
      <c r="AP21" s="61" t="s">
        <v>231</v>
      </c>
      <c r="AQ21" s="6">
        <v>30</v>
      </c>
      <c r="AR21" s="6">
        <v>31</v>
      </c>
      <c r="AS21" s="6">
        <v>32</v>
      </c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</row>
    <row r="22" spans="1:65" s="47" customFormat="1" ht="16.5" customHeight="1" thickBot="1" x14ac:dyDescent="0.3">
      <c r="A22" s="44"/>
      <c r="B22" s="45" t="s">
        <v>35</v>
      </c>
      <c r="C22" s="46"/>
      <c r="D22" s="7" t="s">
        <v>36</v>
      </c>
      <c r="E22" s="7" t="s">
        <v>36</v>
      </c>
      <c r="F22" s="7" t="s">
        <v>36</v>
      </c>
      <c r="G22" s="7" t="s">
        <v>36</v>
      </c>
      <c r="H22" s="59">
        <f>H24+H49+H84+H94</f>
        <v>150.96700000000004</v>
      </c>
      <c r="I22" s="59">
        <f>I24+I49+I84+I94+I92</f>
        <v>159.83449999999999</v>
      </c>
      <c r="J22" s="7" t="s">
        <v>36</v>
      </c>
      <c r="K22" s="59">
        <f>K24+K49+K84+K94</f>
        <v>150.96700000000004</v>
      </c>
      <c r="L22" s="7" t="s">
        <v>36</v>
      </c>
      <c r="M22" s="7" t="s">
        <v>36</v>
      </c>
      <c r="N22" s="7" t="s">
        <v>36</v>
      </c>
      <c r="O22" s="59">
        <f>O24+O49+O84+O94</f>
        <v>150.96700000000004</v>
      </c>
      <c r="P22" s="59">
        <f>P24+P49+P84+P94+P92</f>
        <v>159.83449999999999</v>
      </c>
      <c r="Q22" s="7" t="s">
        <v>36</v>
      </c>
      <c r="R22" s="7" t="s">
        <v>36</v>
      </c>
      <c r="S22" s="7" t="s">
        <v>36</v>
      </c>
      <c r="T22" s="59">
        <f>T24+T49+T84+T94+T92</f>
        <v>159.83449999999999</v>
      </c>
      <c r="U22" s="7">
        <f>U24+U49+U84</f>
        <v>15.254999999999999</v>
      </c>
      <c r="V22" s="7">
        <f>V24+V49+V84</f>
        <v>15.254999999999999</v>
      </c>
      <c r="W22" s="7">
        <f>W24+W49+W84+W94</f>
        <v>14.985999999999999</v>
      </c>
      <c r="X22" s="7">
        <f>X24+X49+X84+X94</f>
        <v>14.985999999999999</v>
      </c>
      <c r="Y22" s="7">
        <f>Y24+Y49+Y84</f>
        <v>40.772999999999996</v>
      </c>
      <c r="Z22" s="7">
        <f>Z24+Z49+Z84</f>
        <v>40.772999999999996</v>
      </c>
      <c r="AA22" s="39">
        <f t="shared" ref="AA22:AF22" si="0">AA24+AA49</f>
        <v>33.966999999999999</v>
      </c>
      <c r="AB22" s="39">
        <f t="shared" si="0"/>
        <v>33.966999999999999</v>
      </c>
      <c r="AC22" s="39">
        <f t="shared" si="0"/>
        <v>38.140999999999998</v>
      </c>
      <c r="AD22" s="39">
        <f t="shared" si="0"/>
        <v>38.140999999999998</v>
      </c>
      <c r="AE22" s="39">
        <f t="shared" si="0"/>
        <v>32.411999999999999</v>
      </c>
      <c r="AF22" s="39">
        <f t="shared" si="0"/>
        <v>32.411999999999999</v>
      </c>
      <c r="AG22" s="7">
        <f>AG24+AG49+AG84</f>
        <v>15.254999999999999</v>
      </c>
      <c r="AH22" s="39">
        <f>AH24+AH49+AH84</f>
        <v>4.8940000000000001</v>
      </c>
      <c r="AI22" s="7">
        <f>AI24+AI49+AI84+AI94</f>
        <v>14.989000000000001</v>
      </c>
      <c r="AJ22" s="39">
        <f>AJ24+AJ49+AJ84+AJ94</f>
        <v>18.554000000000002</v>
      </c>
      <c r="AK22" s="7">
        <f>AK24+AK49+AK84</f>
        <v>35.366</v>
      </c>
      <c r="AL22" s="39">
        <f>AL24+AL49+AL84</f>
        <v>27.541</v>
      </c>
      <c r="AM22" s="39">
        <f>AM24+AM49</f>
        <v>33.966999999999999</v>
      </c>
      <c r="AN22" s="39">
        <f>AN24+AN49+AN94+AN92</f>
        <v>17.47869</v>
      </c>
      <c r="AO22" s="39">
        <f>AO24+AO49</f>
        <v>38.140999999999998</v>
      </c>
      <c r="AP22" s="39">
        <f>AP24+AP49</f>
        <v>32.411999999999999</v>
      </c>
      <c r="AQ22" s="39">
        <f>AQ24+AQ49+AQ84+AQ92+AQ94</f>
        <v>117.02200000000001</v>
      </c>
      <c r="AR22" s="39">
        <f>AR24+AR49+AR84+AR92+AR94</f>
        <v>100.87968999999998</v>
      </c>
      <c r="AS22" s="7" t="s">
        <v>36</v>
      </c>
    </row>
    <row r="23" spans="1:65" s="13" customFormat="1" ht="16.5" customHeight="1" thickBot="1" x14ac:dyDescent="0.3">
      <c r="A23" s="8">
        <v>1</v>
      </c>
      <c r="B23" s="9" t="s">
        <v>37</v>
      </c>
      <c r="C23" s="10"/>
      <c r="D23" s="11" t="s">
        <v>36</v>
      </c>
      <c r="E23" s="11" t="s">
        <v>36</v>
      </c>
      <c r="F23" s="11" t="s">
        <v>36</v>
      </c>
      <c r="G23" s="11" t="s">
        <v>36</v>
      </c>
      <c r="H23" s="34">
        <f t="shared" ref="H23" si="1">H22</f>
        <v>150.96700000000004</v>
      </c>
      <c r="I23" s="34">
        <f t="shared" ref="I23" si="2">I22</f>
        <v>159.83449999999999</v>
      </c>
      <c r="J23" s="12" t="s">
        <v>36</v>
      </c>
      <c r="K23" s="34">
        <f t="shared" ref="K23" si="3">K22</f>
        <v>150.96700000000004</v>
      </c>
      <c r="L23" s="12" t="s">
        <v>36</v>
      </c>
      <c r="M23" s="12" t="str">
        <f>M22</f>
        <v>нд</v>
      </c>
      <c r="N23" s="12" t="str">
        <f>N22</f>
        <v>нд</v>
      </c>
      <c r="O23" s="34">
        <f t="shared" ref="O23:P23" si="4">O22</f>
        <v>150.96700000000004</v>
      </c>
      <c r="P23" s="34">
        <f t="shared" si="4"/>
        <v>159.83449999999999</v>
      </c>
      <c r="Q23" s="12" t="s">
        <v>36</v>
      </c>
      <c r="R23" s="12" t="str">
        <f>R22</f>
        <v>нд</v>
      </c>
      <c r="S23" s="12" t="str">
        <f>S22</f>
        <v>нд</v>
      </c>
      <c r="T23" s="34">
        <f t="shared" ref="T23" si="5">T22</f>
        <v>159.83449999999999</v>
      </c>
      <c r="U23" s="12">
        <f>U22</f>
        <v>15.254999999999999</v>
      </c>
      <c r="V23" s="12">
        <f>V22</f>
        <v>15.254999999999999</v>
      </c>
      <c r="W23" s="12">
        <f t="shared" ref="W23" si="6">W22</f>
        <v>14.985999999999999</v>
      </c>
      <c r="X23" s="12">
        <f t="shared" ref="X23" si="7">X22</f>
        <v>14.985999999999999</v>
      </c>
      <c r="Y23" s="12">
        <f>Y22</f>
        <v>40.772999999999996</v>
      </c>
      <c r="Z23" s="12">
        <f>Z22</f>
        <v>40.772999999999996</v>
      </c>
      <c r="AA23" s="12">
        <f t="shared" ref="AA23:AD23" si="8">AA22</f>
        <v>33.966999999999999</v>
      </c>
      <c r="AB23" s="12">
        <f t="shared" si="8"/>
        <v>33.966999999999999</v>
      </c>
      <c r="AC23" s="12">
        <f t="shared" si="8"/>
        <v>38.140999999999998</v>
      </c>
      <c r="AD23" s="12">
        <f t="shared" si="8"/>
        <v>38.140999999999998</v>
      </c>
      <c r="AE23" s="12">
        <f t="shared" ref="AE23:AF23" si="9">AE22</f>
        <v>32.411999999999999</v>
      </c>
      <c r="AF23" s="12">
        <f t="shared" si="9"/>
        <v>32.411999999999999</v>
      </c>
      <c r="AG23" s="12">
        <f>AG22</f>
        <v>15.254999999999999</v>
      </c>
      <c r="AH23" s="12">
        <f t="shared" ref="AH23:AP23" si="10">AH22</f>
        <v>4.8940000000000001</v>
      </c>
      <c r="AI23" s="12">
        <f t="shared" si="10"/>
        <v>14.989000000000001</v>
      </c>
      <c r="AJ23" s="12">
        <f t="shared" si="10"/>
        <v>18.554000000000002</v>
      </c>
      <c r="AK23" s="12">
        <f>AK22</f>
        <v>35.366</v>
      </c>
      <c r="AL23" s="34">
        <f>AL22</f>
        <v>27.541</v>
      </c>
      <c r="AM23" s="12">
        <f t="shared" ref="AM23" si="11">AM22</f>
        <v>33.966999999999999</v>
      </c>
      <c r="AN23" s="12">
        <f t="shared" si="10"/>
        <v>17.47869</v>
      </c>
      <c r="AO23" s="12">
        <f t="shared" ref="AO23" si="12">AO22</f>
        <v>38.140999999999998</v>
      </c>
      <c r="AP23" s="12">
        <f t="shared" si="10"/>
        <v>32.411999999999999</v>
      </c>
      <c r="AQ23" s="12">
        <f>AQ22</f>
        <v>117.02200000000001</v>
      </c>
      <c r="AR23" s="63">
        <f>AR22</f>
        <v>100.87968999999998</v>
      </c>
      <c r="AS23" s="12" t="s">
        <v>36</v>
      </c>
    </row>
    <row r="24" spans="1:65" s="3" customFormat="1" ht="33.75" customHeight="1" thickBot="1" x14ac:dyDescent="0.3">
      <c r="A24" s="14" t="s">
        <v>38</v>
      </c>
      <c r="B24" s="15" t="s">
        <v>39</v>
      </c>
      <c r="C24" s="16" t="s">
        <v>40</v>
      </c>
      <c r="D24" s="17" t="s">
        <v>36</v>
      </c>
      <c r="E24" s="17" t="s">
        <v>36</v>
      </c>
      <c r="F24" s="17" t="s">
        <v>36</v>
      </c>
      <c r="G24" s="17" t="s">
        <v>36</v>
      </c>
      <c r="H24" s="35">
        <f>H25</f>
        <v>111.23500000000001</v>
      </c>
      <c r="I24" s="35">
        <f>I25+I31+I34</f>
        <v>124.148</v>
      </c>
      <c r="J24" s="17" t="s">
        <v>36</v>
      </c>
      <c r="K24" s="35">
        <f>K25</f>
        <v>111.23500000000001</v>
      </c>
      <c r="L24" s="17" t="s">
        <v>36</v>
      </c>
      <c r="M24" s="17" t="s">
        <v>36</v>
      </c>
      <c r="N24" s="17" t="s">
        <v>36</v>
      </c>
      <c r="O24" s="35">
        <f>O25</f>
        <v>111.23500000000001</v>
      </c>
      <c r="P24" s="35">
        <f>P25+P31+P34</f>
        <v>124.148</v>
      </c>
      <c r="Q24" s="17" t="s">
        <v>36</v>
      </c>
      <c r="R24" s="17" t="s">
        <v>36</v>
      </c>
      <c r="S24" s="17" t="s">
        <v>36</v>
      </c>
      <c r="T24" s="35">
        <f>T25+T31+T34</f>
        <v>124.148</v>
      </c>
      <c r="U24" s="17">
        <f>U25</f>
        <v>12.324999999999999</v>
      </c>
      <c r="V24" s="17">
        <f>V25</f>
        <v>12.324999999999999</v>
      </c>
      <c r="W24" s="17">
        <f>W25</f>
        <v>5.6779999999999999</v>
      </c>
      <c r="X24" s="17">
        <f>X25</f>
        <v>5.6779999999999999</v>
      </c>
      <c r="Y24" s="17">
        <f>Y25+Y31+Y34+Y45</f>
        <v>32.536999999999999</v>
      </c>
      <c r="Z24" s="17">
        <f>Z25+Z31+Z34+Z45</f>
        <v>32.536999999999999</v>
      </c>
      <c r="AA24" s="17">
        <f t="shared" ref="AA24:AJ24" si="13">AA25</f>
        <v>27.357999999999997</v>
      </c>
      <c r="AB24" s="17">
        <f t="shared" si="13"/>
        <v>27.357999999999997</v>
      </c>
      <c r="AC24" s="17">
        <f t="shared" si="13"/>
        <v>26.559000000000001</v>
      </c>
      <c r="AD24" s="17">
        <f t="shared" si="13"/>
        <v>26.559000000000001</v>
      </c>
      <c r="AE24" s="17">
        <f t="shared" si="13"/>
        <v>23.59</v>
      </c>
      <c r="AF24" s="17">
        <f t="shared" si="13"/>
        <v>23.59</v>
      </c>
      <c r="AG24" s="17">
        <f t="shared" si="13"/>
        <v>12.324999999999999</v>
      </c>
      <c r="AH24" s="17">
        <f t="shared" si="13"/>
        <v>1.708</v>
      </c>
      <c r="AI24" s="17">
        <f t="shared" si="13"/>
        <v>5.6779999999999999</v>
      </c>
      <c r="AJ24" s="17">
        <f t="shared" si="13"/>
        <v>9.4770000000000003</v>
      </c>
      <c r="AK24" s="17">
        <f>AK25+AK31+AK34+AK45</f>
        <v>27.13</v>
      </c>
      <c r="AL24" s="35">
        <f>AL25</f>
        <v>18.895</v>
      </c>
      <c r="AM24" s="17">
        <f>AM25</f>
        <v>27.357999999999997</v>
      </c>
      <c r="AN24" s="17">
        <f>AN25</f>
        <v>11.50719</v>
      </c>
      <c r="AO24" s="17">
        <f>AO25</f>
        <v>26.559000000000001</v>
      </c>
      <c r="AP24" s="17">
        <f>AP25</f>
        <v>23.59</v>
      </c>
      <c r="AQ24" s="17">
        <f>AQ25+AQ45</f>
        <v>77.643000000000001</v>
      </c>
      <c r="AR24" s="17">
        <f>AH24+AJ24+AL24+AN24+AP24</f>
        <v>65.177189999999996</v>
      </c>
      <c r="AS24" s="17" t="s">
        <v>36</v>
      </c>
    </row>
    <row r="25" spans="1:65" s="3" customFormat="1" ht="40.5" customHeight="1" thickBot="1" x14ac:dyDescent="0.3">
      <c r="A25" s="14" t="s">
        <v>41</v>
      </c>
      <c r="B25" s="18" t="s">
        <v>42</v>
      </c>
      <c r="C25" s="16" t="s">
        <v>40</v>
      </c>
      <c r="D25" s="17" t="s">
        <v>36</v>
      </c>
      <c r="E25" s="17" t="s">
        <v>36</v>
      </c>
      <c r="F25" s="17" t="s">
        <v>36</v>
      </c>
      <c r="G25" s="17" t="s">
        <v>36</v>
      </c>
      <c r="H25" s="17">
        <f>H27+H28</f>
        <v>111.23500000000001</v>
      </c>
      <c r="I25" s="17">
        <f t="shared" ref="I25" si="14">I27+I28</f>
        <v>124.148</v>
      </c>
      <c r="J25" s="17" t="s">
        <v>36</v>
      </c>
      <c r="K25" s="17">
        <f>K27+K28</f>
        <v>111.23500000000001</v>
      </c>
      <c r="L25" s="17" t="s">
        <v>36</v>
      </c>
      <c r="M25" s="17" t="s">
        <v>36</v>
      </c>
      <c r="N25" s="17" t="s">
        <v>36</v>
      </c>
      <c r="O25" s="17">
        <f>O27+O28</f>
        <v>111.23500000000001</v>
      </c>
      <c r="P25" s="17">
        <f t="shared" ref="P25" si="15">P27+P28</f>
        <v>124.148</v>
      </c>
      <c r="Q25" s="17" t="s">
        <v>36</v>
      </c>
      <c r="R25" s="17" t="s">
        <v>36</v>
      </c>
      <c r="S25" s="17" t="s">
        <v>36</v>
      </c>
      <c r="T25" s="17">
        <f t="shared" ref="T25" si="16">T27+T28</f>
        <v>124.148</v>
      </c>
      <c r="U25" s="17">
        <f>U28</f>
        <v>12.324999999999999</v>
      </c>
      <c r="V25" s="17">
        <f>V28</f>
        <v>12.324999999999999</v>
      </c>
      <c r="W25" s="17">
        <f>W28</f>
        <v>5.6779999999999999</v>
      </c>
      <c r="X25" s="17">
        <f>X28</f>
        <v>5.6779999999999999</v>
      </c>
      <c r="Y25" s="17">
        <f>Y27+Y28</f>
        <v>27.13</v>
      </c>
      <c r="Z25" s="17">
        <f>Z27+Z28</f>
        <v>27.13</v>
      </c>
      <c r="AA25" s="17">
        <f t="shared" ref="AA25:AJ25" si="17">AA28</f>
        <v>27.357999999999997</v>
      </c>
      <c r="AB25" s="17">
        <f t="shared" si="17"/>
        <v>27.357999999999997</v>
      </c>
      <c r="AC25" s="17">
        <f t="shared" si="17"/>
        <v>26.559000000000001</v>
      </c>
      <c r="AD25" s="17">
        <f t="shared" si="17"/>
        <v>26.559000000000001</v>
      </c>
      <c r="AE25" s="17">
        <f t="shared" si="17"/>
        <v>23.59</v>
      </c>
      <c r="AF25" s="17">
        <f t="shared" si="17"/>
        <v>23.59</v>
      </c>
      <c r="AG25" s="17">
        <f t="shared" si="17"/>
        <v>12.324999999999999</v>
      </c>
      <c r="AH25" s="17">
        <f t="shared" si="17"/>
        <v>1.708</v>
      </c>
      <c r="AI25" s="17">
        <f t="shared" si="17"/>
        <v>5.6779999999999999</v>
      </c>
      <c r="AJ25" s="17">
        <f t="shared" si="17"/>
        <v>9.4770000000000003</v>
      </c>
      <c r="AK25" s="17">
        <f>AK27+AK28</f>
        <v>27.13</v>
      </c>
      <c r="AL25" s="17">
        <f>AL27+AL28</f>
        <v>18.895</v>
      </c>
      <c r="AM25" s="17">
        <f>AM28</f>
        <v>27.357999999999997</v>
      </c>
      <c r="AN25" s="17">
        <f>AN28</f>
        <v>11.50719</v>
      </c>
      <c r="AO25" s="17">
        <f>AO28</f>
        <v>26.559000000000001</v>
      </c>
      <c r="AP25" s="17">
        <f>AP28</f>
        <v>23.59</v>
      </c>
      <c r="AQ25" s="17">
        <f>AQ27+AQ28</f>
        <v>77.643000000000001</v>
      </c>
      <c r="AR25" s="17">
        <f>AH25+AJ25+AL25+AN25+AP25</f>
        <v>65.177189999999996</v>
      </c>
      <c r="AS25" s="17" t="s">
        <v>36</v>
      </c>
    </row>
    <row r="26" spans="1:65" s="3" customFormat="1" ht="57.75" customHeight="1" thickBot="1" x14ac:dyDescent="0.3">
      <c r="A26" s="14" t="s">
        <v>43</v>
      </c>
      <c r="B26" s="18" t="s">
        <v>44</v>
      </c>
      <c r="C26" s="16" t="s">
        <v>40</v>
      </c>
      <c r="D26" s="17" t="s">
        <v>36</v>
      </c>
      <c r="E26" s="17" t="s">
        <v>36</v>
      </c>
      <c r="F26" s="17" t="s">
        <v>36</v>
      </c>
      <c r="G26" s="17" t="s">
        <v>36</v>
      </c>
      <c r="H26" s="17" t="s">
        <v>36</v>
      </c>
      <c r="I26" s="17" t="s">
        <v>36</v>
      </c>
      <c r="J26" s="17" t="s">
        <v>36</v>
      </c>
      <c r="K26" s="17" t="s">
        <v>36</v>
      </c>
      <c r="L26" s="17" t="s">
        <v>36</v>
      </c>
      <c r="M26" s="17" t="s">
        <v>36</v>
      </c>
      <c r="N26" s="17" t="s">
        <v>36</v>
      </c>
      <c r="O26" s="17" t="s">
        <v>36</v>
      </c>
      <c r="P26" s="17" t="s">
        <v>36</v>
      </c>
      <c r="Q26" s="17" t="s">
        <v>36</v>
      </c>
      <c r="R26" s="17" t="s">
        <v>36</v>
      </c>
      <c r="S26" s="17" t="s">
        <v>36</v>
      </c>
      <c r="T26" s="17" t="s">
        <v>36</v>
      </c>
      <c r="U26" s="17" t="s">
        <v>36</v>
      </c>
      <c r="V26" s="17" t="s">
        <v>36</v>
      </c>
      <c r="W26" s="17" t="s">
        <v>36</v>
      </c>
      <c r="X26" s="17" t="s">
        <v>36</v>
      </c>
      <c r="Y26" s="17" t="s">
        <v>36</v>
      </c>
      <c r="Z26" s="17" t="s">
        <v>36</v>
      </c>
      <c r="AA26" s="17" t="s">
        <v>36</v>
      </c>
      <c r="AB26" s="17" t="s">
        <v>36</v>
      </c>
      <c r="AC26" s="17" t="s">
        <v>36</v>
      </c>
      <c r="AD26" s="17" t="s">
        <v>36</v>
      </c>
      <c r="AE26" s="17" t="s">
        <v>36</v>
      </c>
      <c r="AF26" s="17" t="s">
        <v>36</v>
      </c>
      <c r="AG26" s="17" t="s">
        <v>36</v>
      </c>
      <c r="AH26" s="17" t="s">
        <v>36</v>
      </c>
      <c r="AI26" s="17" t="s">
        <v>36</v>
      </c>
      <c r="AJ26" s="17" t="s">
        <v>36</v>
      </c>
      <c r="AK26" s="17" t="s">
        <v>36</v>
      </c>
      <c r="AL26" s="17" t="s">
        <v>36</v>
      </c>
      <c r="AM26" s="17" t="s">
        <v>36</v>
      </c>
      <c r="AN26" s="17" t="s">
        <v>36</v>
      </c>
      <c r="AO26" s="17" t="s">
        <v>36</v>
      </c>
      <c r="AP26" s="17" t="s">
        <v>36</v>
      </c>
      <c r="AQ26" s="17" t="s">
        <v>36</v>
      </c>
      <c r="AR26" s="19" t="s">
        <v>36</v>
      </c>
      <c r="AS26" s="17" t="s">
        <v>36</v>
      </c>
    </row>
    <row r="27" spans="1:65" s="3" customFormat="1" ht="66.75" customHeight="1" thickBot="1" x14ac:dyDescent="0.3">
      <c r="A27" s="14" t="s">
        <v>45</v>
      </c>
      <c r="B27" s="18" t="s">
        <v>46</v>
      </c>
      <c r="C27" s="16" t="s">
        <v>40</v>
      </c>
      <c r="D27" s="17" t="s">
        <v>36</v>
      </c>
      <c r="E27" s="17">
        <v>2017</v>
      </c>
      <c r="F27" s="17">
        <v>2017</v>
      </c>
      <c r="G27" s="17">
        <v>2017</v>
      </c>
      <c r="H27" s="17">
        <v>1.81</v>
      </c>
      <c r="I27" s="17">
        <v>1.139</v>
      </c>
      <c r="J27" s="17" t="s">
        <v>36</v>
      </c>
      <c r="K27" s="17">
        <v>1.81</v>
      </c>
      <c r="L27" s="17" t="s">
        <v>36</v>
      </c>
      <c r="M27" s="17" t="s">
        <v>36</v>
      </c>
      <c r="N27" s="17" t="s">
        <v>36</v>
      </c>
      <c r="O27" s="17">
        <v>1.81</v>
      </c>
      <c r="P27" s="17">
        <v>1.139</v>
      </c>
      <c r="Q27" s="17" t="s">
        <v>36</v>
      </c>
      <c r="R27" s="17" t="s">
        <v>36</v>
      </c>
      <c r="S27" s="17" t="s">
        <v>36</v>
      </c>
      <c r="T27" s="17">
        <v>1.139</v>
      </c>
      <c r="U27" s="17" t="s">
        <v>36</v>
      </c>
      <c r="V27" s="17" t="s">
        <v>36</v>
      </c>
      <c r="W27" s="17" t="s">
        <v>36</v>
      </c>
      <c r="X27" s="17" t="s">
        <v>36</v>
      </c>
      <c r="Y27" s="17">
        <v>1.81</v>
      </c>
      <c r="Z27" s="17">
        <v>1.81</v>
      </c>
      <c r="AA27" s="17" t="s">
        <v>36</v>
      </c>
      <c r="AB27" s="17" t="s">
        <v>36</v>
      </c>
      <c r="AC27" s="17" t="s">
        <v>36</v>
      </c>
      <c r="AD27" s="17" t="s">
        <v>36</v>
      </c>
      <c r="AE27" s="17" t="s">
        <v>36</v>
      </c>
      <c r="AF27" s="17" t="s">
        <v>36</v>
      </c>
      <c r="AG27" s="17" t="s">
        <v>36</v>
      </c>
      <c r="AH27" s="17" t="s">
        <v>36</v>
      </c>
      <c r="AI27" s="17" t="s">
        <v>36</v>
      </c>
      <c r="AJ27" s="17" t="s">
        <v>36</v>
      </c>
      <c r="AK27" s="17">
        <v>1.81</v>
      </c>
      <c r="AL27" s="17">
        <v>1.139</v>
      </c>
      <c r="AM27" s="17" t="s">
        <v>36</v>
      </c>
      <c r="AN27" s="17" t="s">
        <v>36</v>
      </c>
      <c r="AO27" s="17" t="s">
        <v>36</v>
      </c>
      <c r="AP27" s="17" t="s">
        <v>36</v>
      </c>
      <c r="AQ27" s="17">
        <v>1.81</v>
      </c>
      <c r="AR27" s="19">
        <v>1.139</v>
      </c>
      <c r="AS27" s="17" t="s">
        <v>36</v>
      </c>
    </row>
    <row r="28" spans="1:65" s="3" customFormat="1" ht="63" customHeight="1" thickBot="1" x14ac:dyDescent="0.3">
      <c r="A28" s="14" t="s">
        <v>47</v>
      </c>
      <c r="B28" s="18" t="s">
        <v>48</v>
      </c>
      <c r="C28" s="16" t="s">
        <v>40</v>
      </c>
      <c r="D28" s="17" t="s">
        <v>36</v>
      </c>
      <c r="E28" s="17" t="s">
        <v>36</v>
      </c>
      <c r="F28" s="17" t="s">
        <v>36</v>
      </c>
      <c r="G28" s="17" t="s">
        <v>36</v>
      </c>
      <c r="H28" s="17">
        <f>H29+H30+H43</f>
        <v>109.42500000000001</v>
      </c>
      <c r="I28" s="17">
        <f>I29+I30+I43+I44</f>
        <v>123.009</v>
      </c>
      <c r="J28" s="17" t="s">
        <v>36</v>
      </c>
      <c r="K28" s="17">
        <f>K29+K30+K43</f>
        <v>109.42500000000001</v>
      </c>
      <c r="L28" s="17" t="s">
        <v>36</v>
      </c>
      <c r="M28" s="17" t="s">
        <v>36</v>
      </c>
      <c r="N28" s="17" t="s">
        <v>36</v>
      </c>
      <c r="O28" s="17">
        <f>O29+O30+O43</f>
        <v>109.42500000000001</v>
      </c>
      <c r="P28" s="17">
        <f>P29+P30+P43+P44</f>
        <v>123.009</v>
      </c>
      <c r="Q28" s="17" t="s">
        <v>36</v>
      </c>
      <c r="R28" s="17" t="s">
        <v>36</v>
      </c>
      <c r="S28" s="17" t="s">
        <v>36</v>
      </c>
      <c r="T28" s="17">
        <f>T29+T30+T43+T44</f>
        <v>123.009</v>
      </c>
      <c r="U28" s="17">
        <f>U30</f>
        <v>12.324999999999999</v>
      </c>
      <c r="V28" s="17">
        <f>V30</f>
        <v>12.324999999999999</v>
      </c>
      <c r="W28" s="17">
        <f>W30</f>
        <v>5.6779999999999999</v>
      </c>
      <c r="X28" s="17">
        <f>X30</f>
        <v>5.6779999999999999</v>
      </c>
      <c r="Y28" s="17">
        <f>Y29+Y30</f>
        <v>25.32</v>
      </c>
      <c r="Z28" s="17">
        <f>Z29+Z30</f>
        <v>25.32</v>
      </c>
      <c r="AA28" s="17">
        <f>AA30+AA43</f>
        <v>27.357999999999997</v>
      </c>
      <c r="AB28" s="17">
        <f>AB30+AB43</f>
        <v>27.357999999999997</v>
      </c>
      <c r="AC28" s="17">
        <f>AC43</f>
        <v>26.559000000000001</v>
      </c>
      <c r="AD28" s="17">
        <f>AD43</f>
        <v>26.559000000000001</v>
      </c>
      <c r="AE28" s="17">
        <f>AE44</f>
        <v>23.59</v>
      </c>
      <c r="AF28" s="17">
        <f>AF43+AF44</f>
        <v>23.59</v>
      </c>
      <c r="AG28" s="17">
        <f>AG30</f>
        <v>12.324999999999999</v>
      </c>
      <c r="AH28" s="17">
        <f>AH30</f>
        <v>1.708</v>
      </c>
      <c r="AI28" s="17">
        <f>AI30</f>
        <v>5.6779999999999999</v>
      </c>
      <c r="AJ28" s="17">
        <f>AJ30</f>
        <v>9.4770000000000003</v>
      </c>
      <c r="AK28" s="17">
        <f>AK29+AK30</f>
        <v>25.32</v>
      </c>
      <c r="AL28" s="17">
        <f>AL29+AL43</f>
        <v>17.756</v>
      </c>
      <c r="AM28" s="17">
        <f>AM30+AM43</f>
        <v>27.357999999999997</v>
      </c>
      <c r="AN28" s="17">
        <f>AN30+AN43</f>
        <v>11.50719</v>
      </c>
      <c r="AO28" s="17">
        <f>AO43</f>
        <v>26.559000000000001</v>
      </c>
      <c r="AP28" s="17">
        <f>AP43+AP44</f>
        <v>23.59</v>
      </c>
      <c r="AQ28" s="17">
        <f>AQ29+AQ30+AQ43</f>
        <v>75.832999999999998</v>
      </c>
      <c r="AR28" s="17">
        <f>AR29+AR30+AR43+AR44</f>
        <v>64.03819</v>
      </c>
      <c r="AS28" s="17" t="s">
        <v>36</v>
      </c>
    </row>
    <row r="29" spans="1:65" s="3" customFormat="1" ht="143.25" customHeight="1" thickBot="1" x14ac:dyDescent="0.3">
      <c r="A29" s="14" t="s">
        <v>49</v>
      </c>
      <c r="B29" s="20" t="s">
        <v>50</v>
      </c>
      <c r="C29" s="16" t="s">
        <v>51</v>
      </c>
      <c r="D29" s="17" t="s">
        <v>52</v>
      </c>
      <c r="E29" s="17">
        <v>2017</v>
      </c>
      <c r="F29" s="17">
        <v>2017</v>
      </c>
      <c r="G29" s="17">
        <v>2017</v>
      </c>
      <c r="H29" s="17">
        <v>9.9120000000000008</v>
      </c>
      <c r="I29" s="17">
        <v>9.9120000000000008</v>
      </c>
      <c r="J29" s="17" t="s">
        <v>36</v>
      </c>
      <c r="K29" s="17">
        <v>9.9120000000000008</v>
      </c>
      <c r="L29" s="17" t="s">
        <v>36</v>
      </c>
      <c r="M29" s="17" t="s">
        <v>36</v>
      </c>
      <c r="N29" s="17" t="s">
        <v>36</v>
      </c>
      <c r="O29" s="17">
        <v>9.9120000000000008</v>
      </c>
      <c r="P29" s="17">
        <v>9.9120000000000008</v>
      </c>
      <c r="Q29" s="17" t="s">
        <v>36</v>
      </c>
      <c r="R29" s="17" t="s">
        <v>36</v>
      </c>
      <c r="S29" s="17" t="s">
        <v>36</v>
      </c>
      <c r="T29" s="17">
        <v>9.9120000000000008</v>
      </c>
      <c r="U29" s="17" t="s">
        <v>36</v>
      </c>
      <c r="V29" s="17" t="s">
        <v>36</v>
      </c>
      <c r="W29" s="17" t="s">
        <v>36</v>
      </c>
      <c r="X29" s="17" t="s">
        <v>36</v>
      </c>
      <c r="Y29" s="17">
        <v>9.9120000000000008</v>
      </c>
      <c r="Z29" s="17">
        <v>9.9120000000000008</v>
      </c>
      <c r="AA29" s="17" t="s">
        <v>36</v>
      </c>
      <c r="AB29" s="17" t="s">
        <v>36</v>
      </c>
      <c r="AC29" s="17" t="s">
        <v>36</v>
      </c>
      <c r="AD29" s="17" t="s">
        <v>36</v>
      </c>
      <c r="AE29" s="17" t="s">
        <v>36</v>
      </c>
      <c r="AF29" s="17" t="s">
        <v>36</v>
      </c>
      <c r="AG29" s="17" t="s">
        <v>36</v>
      </c>
      <c r="AH29" s="17" t="s">
        <v>36</v>
      </c>
      <c r="AI29" s="17" t="s">
        <v>36</v>
      </c>
      <c r="AJ29" s="17" t="s">
        <v>36</v>
      </c>
      <c r="AK29" s="17">
        <v>9.9120000000000008</v>
      </c>
      <c r="AL29" s="17">
        <v>9.9120000000000008</v>
      </c>
      <c r="AM29" s="17" t="s">
        <v>36</v>
      </c>
      <c r="AN29" s="17" t="s">
        <v>36</v>
      </c>
      <c r="AO29" s="17" t="s">
        <v>36</v>
      </c>
      <c r="AP29" s="17" t="s">
        <v>36</v>
      </c>
      <c r="AQ29" s="17">
        <v>9.9120000000000008</v>
      </c>
      <c r="AR29" s="19">
        <v>9.9120000000000008</v>
      </c>
      <c r="AS29" s="17" t="s">
        <v>36</v>
      </c>
    </row>
    <row r="30" spans="1:65" s="3" customFormat="1" ht="109.5" customHeight="1" thickBot="1" x14ac:dyDescent="0.3">
      <c r="A30" s="14" t="s">
        <v>53</v>
      </c>
      <c r="B30" s="20" t="s">
        <v>54</v>
      </c>
      <c r="C30" s="16" t="s">
        <v>55</v>
      </c>
      <c r="D30" s="17" t="s">
        <v>52</v>
      </c>
      <c r="E30" s="17">
        <v>2015</v>
      </c>
      <c r="F30" s="17">
        <v>2018</v>
      </c>
      <c r="G30" s="17">
        <v>2018</v>
      </c>
      <c r="H30" s="17">
        <v>26.593</v>
      </c>
      <c r="I30" s="17">
        <v>17.766999999999999</v>
      </c>
      <c r="J30" s="17" t="s">
        <v>36</v>
      </c>
      <c r="K30" s="17">
        <v>26.593</v>
      </c>
      <c r="L30" s="17" t="s">
        <v>36</v>
      </c>
      <c r="M30" s="17" t="s">
        <v>36</v>
      </c>
      <c r="N30" s="17" t="s">
        <v>36</v>
      </c>
      <c r="O30" s="17">
        <v>26.593</v>
      </c>
      <c r="P30" s="17">
        <v>17.766999999999999</v>
      </c>
      <c r="Q30" s="17" t="s">
        <v>36</v>
      </c>
      <c r="R30" s="17" t="s">
        <v>36</v>
      </c>
      <c r="S30" s="17" t="s">
        <v>36</v>
      </c>
      <c r="T30" s="17">
        <v>17.766999999999999</v>
      </c>
      <c r="U30" s="17">
        <v>12.324999999999999</v>
      </c>
      <c r="V30" s="17">
        <v>12.324999999999999</v>
      </c>
      <c r="W30" s="17">
        <v>5.6779999999999999</v>
      </c>
      <c r="X30" s="17">
        <v>5.6779999999999999</v>
      </c>
      <c r="Y30" s="17">
        <v>15.407999999999999</v>
      </c>
      <c r="Z30" s="17">
        <v>15.407999999999999</v>
      </c>
      <c r="AA30" s="17">
        <v>15.407999999999999</v>
      </c>
      <c r="AB30" s="17">
        <v>15.407999999999999</v>
      </c>
      <c r="AC30" s="17" t="s">
        <v>36</v>
      </c>
      <c r="AD30" s="17" t="s">
        <v>36</v>
      </c>
      <c r="AE30" s="17" t="s">
        <v>36</v>
      </c>
      <c r="AF30" s="17" t="s">
        <v>36</v>
      </c>
      <c r="AG30" s="17">
        <v>12.324999999999999</v>
      </c>
      <c r="AH30" s="17">
        <v>1.708</v>
      </c>
      <c r="AI30" s="17">
        <v>5.6779999999999999</v>
      </c>
      <c r="AJ30" s="17">
        <v>9.4770000000000003</v>
      </c>
      <c r="AK30" s="17">
        <v>15.407999999999999</v>
      </c>
      <c r="AL30" s="17" t="s">
        <v>36</v>
      </c>
      <c r="AM30" s="17">
        <v>15.407999999999999</v>
      </c>
      <c r="AN30" s="17">
        <v>6.5821899999999998</v>
      </c>
      <c r="AO30" s="17" t="s">
        <v>36</v>
      </c>
      <c r="AP30" s="17" t="s">
        <v>36</v>
      </c>
      <c r="AQ30" s="17">
        <v>26.593</v>
      </c>
      <c r="AR30" s="19">
        <f>AN30+AJ30+AH30</f>
        <v>17.767189999999999</v>
      </c>
      <c r="AS30" s="17" t="s">
        <v>36</v>
      </c>
    </row>
    <row r="31" spans="1:65" s="3" customFormat="1" ht="48" hidden="1" customHeight="1" thickBot="1" x14ac:dyDescent="0.3">
      <c r="A31" s="14" t="s">
        <v>56</v>
      </c>
      <c r="B31" s="18" t="s">
        <v>57</v>
      </c>
      <c r="C31" s="16" t="s">
        <v>40</v>
      </c>
      <c r="D31" s="17" t="s">
        <v>36</v>
      </c>
      <c r="E31" s="17" t="s">
        <v>36</v>
      </c>
      <c r="F31" s="17" t="s">
        <v>36</v>
      </c>
      <c r="G31" s="17" t="s">
        <v>36</v>
      </c>
      <c r="H31" s="17">
        <v>0</v>
      </c>
      <c r="I31" s="17">
        <v>0</v>
      </c>
      <c r="J31" s="17">
        <v>0</v>
      </c>
      <c r="K31" s="17">
        <v>0</v>
      </c>
      <c r="L31" s="17" t="s">
        <v>36</v>
      </c>
      <c r="M31" s="17" t="s">
        <v>36</v>
      </c>
      <c r="N31" s="17" t="s">
        <v>36</v>
      </c>
      <c r="O31" s="17">
        <v>0</v>
      </c>
      <c r="P31" s="17">
        <v>0</v>
      </c>
      <c r="Q31" s="17" t="s">
        <v>36</v>
      </c>
      <c r="R31" s="17" t="s">
        <v>36</v>
      </c>
      <c r="S31" s="17" t="s">
        <v>36</v>
      </c>
      <c r="T31" s="17">
        <v>0</v>
      </c>
      <c r="U31" s="17"/>
      <c r="V31" s="17"/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/>
      <c r="AH31" s="17"/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9">
        <f t="shared" ref="AR31:AR42" si="18">AH31+AJ31+AN31+AP31+AL31</f>
        <v>0</v>
      </c>
      <c r="AS31" s="17" t="s">
        <v>36</v>
      </c>
    </row>
    <row r="32" spans="1:65" s="3" customFormat="1" ht="60" hidden="1" customHeight="1" thickBot="1" x14ac:dyDescent="0.3">
      <c r="A32" s="14" t="s">
        <v>58</v>
      </c>
      <c r="B32" s="18" t="s">
        <v>59</v>
      </c>
      <c r="C32" s="16" t="s">
        <v>40</v>
      </c>
      <c r="D32" s="17" t="s">
        <v>36</v>
      </c>
      <c r="E32" s="17" t="s">
        <v>36</v>
      </c>
      <c r="F32" s="17" t="s">
        <v>36</v>
      </c>
      <c r="G32" s="17" t="s">
        <v>36</v>
      </c>
      <c r="H32" s="17">
        <v>0</v>
      </c>
      <c r="I32" s="17">
        <v>0</v>
      </c>
      <c r="J32" s="17">
        <v>0</v>
      </c>
      <c r="K32" s="17">
        <v>0</v>
      </c>
      <c r="L32" s="17" t="s">
        <v>36</v>
      </c>
      <c r="M32" s="17" t="s">
        <v>36</v>
      </c>
      <c r="N32" s="17" t="s">
        <v>36</v>
      </c>
      <c r="O32" s="17">
        <v>0</v>
      </c>
      <c r="P32" s="17">
        <v>0</v>
      </c>
      <c r="Q32" s="17" t="s">
        <v>36</v>
      </c>
      <c r="R32" s="17" t="s">
        <v>36</v>
      </c>
      <c r="S32" s="17" t="s">
        <v>36</v>
      </c>
      <c r="T32" s="17">
        <v>0</v>
      </c>
      <c r="U32" s="17"/>
      <c r="V32" s="17"/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/>
      <c r="AH32" s="17"/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9">
        <f t="shared" si="18"/>
        <v>0</v>
      </c>
      <c r="AS32" s="17" t="s">
        <v>36</v>
      </c>
    </row>
    <row r="33" spans="1:45" s="3" customFormat="1" ht="54.75" hidden="1" customHeight="1" thickBot="1" x14ac:dyDescent="0.3">
      <c r="A33" s="14" t="s">
        <v>60</v>
      </c>
      <c r="B33" s="18" t="s">
        <v>61</v>
      </c>
      <c r="C33" s="16" t="s">
        <v>40</v>
      </c>
      <c r="D33" s="17" t="s">
        <v>36</v>
      </c>
      <c r="E33" s="17" t="s">
        <v>36</v>
      </c>
      <c r="F33" s="17" t="s">
        <v>36</v>
      </c>
      <c r="G33" s="17" t="s">
        <v>36</v>
      </c>
      <c r="H33" s="17">
        <v>0</v>
      </c>
      <c r="I33" s="17">
        <v>0</v>
      </c>
      <c r="J33" s="17">
        <v>0</v>
      </c>
      <c r="K33" s="17">
        <v>0</v>
      </c>
      <c r="L33" s="17" t="s">
        <v>36</v>
      </c>
      <c r="M33" s="17" t="s">
        <v>36</v>
      </c>
      <c r="N33" s="17" t="s">
        <v>36</v>
      </c>
      <c r="O33" s="17">
        <v>0</v>
      </c>
      <c r="P33" s="17">
        <v>0</v>
      </c>
      <c r="Q33" s="17" t="s">
        <v>36</v>
      </c>
      <c r="R33" s="17" t="s">
        <v>36</v>
      </c>
      <c r="S33" s="17" t="s">
        <v>36</v>
      </c>
      <c r="T33" s="17">
        <v>0</v>
      </c>
      <c r="U33" s="17"/>
      <c r="V33" s="17"/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/>
      <c r="AH33" s="17"/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9">
        <f t="shared" si="18"/>
        <v>0</v>
      </c>
      <c r="AS33" s="17" t="s">
        <v>36</v>
      </c>
    </row>
    <row r="34" spans="1:45" s="3" customFormat="1" ht="69" hidden="1" customHeight="1" thickBot="1" x14ac:dyDescent="0.3">
      <c r="A34" s="14" t="s">
        <v>62</v>
      </c>
      <c r="B34" s="18" t="s">
        <v>63</v>
      </c>
      <c r="C34" s="16" t="s">
        <v>40</v>
      </c>
      <c r="D34" s="17" t="s">
        <v>36</v>
      </c>
      <c r="E34" s="17" t="s">
        <v>36</v>
      </c>
      <c r="F34" s="17" t="s">
        <v>36</v>
      </c>
      <c r="G34" s="17" t="s">
        <v>36</v>
      </c>
      <c r="H34" s="17">
        <v>0</v>
      </c>
      <c r="I34" s="17">
        <v>0</v>
      </c>
      <c r="J34" s="17">
        <v>0</v>
      </c>
      <c r="K34" s="17">
        <v>0</v>
      </c>
      <c r="L34" s="17" t="s">
        <v>36</v>
      </c>
      <c r="M34" s="17" t="s">
        <v>36</v>
      </c>
      <c r="N34" s="17" t="s">
        <v>36</v>
      </c>
      <c r="O34" s="17">
        <v>0</v>
      </c>
      <c r="P34" s="17">
        <v>0</v>
      </c>
      <c r="Q34" s="17" t="s">
        <v>36</v>
      </c>
      <c r="R34" s="17" t="s">
        <v>36</v>
      </c>
      <c r="S34" s="17" t="s">
        <v>36</v>
      </c>
      <c r="T34" s="17">
        <v>0</v>
      </c>
      <c r="U34" s="17"/>
      <c r="V34" s="17"/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/>
      <c r="AH34" s="17"/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9">
        <f t="shared" si="18"/>
        <v>0</v>
      </c>
      <c r="AS34" s="17" t="s">
        <v>36</v>
      </c>
    </row>
    <row r="35" spans="1:45" s="3" customFormat="1" ht="47.25" hidden="1" customHeight="1" thickBot="1" x14ac:dyDescent="0.3">
      <c r="A35" s="14" t="s">
        <v>64</v>
      </c>
      <c r="B35" s="18" t="s">
        <v>65</v>
      </c>
      <c r="C35" s="16" t="s">
        <v>40</v>
      </c>
      <c r="D35" s="17" t="s">
        <v>36</v>
      </c>
      <c r="E35" s="17" t="s">
        <v>36</v>
      </c>
      <c r="F35" s="17" t="s">
        <v>36</v>
      </c>
      <c r="G35" s="17" t="s">
        <v>36</v>
      </c>
      <c r="H35" s="17">
        <v>0</v>
      </c>
      <c r="I35" s="17">
        <v>0</v>
      </c>
      <c r="J35" s="17">
        <v>0</v>
      </c>
      <c r="K35" s="17">
        <v>0</v>
      </c>
      <c r="L35" s="17" t="s">
        <v>36</v>
      </c>
      <c r="M35" s="17" t="s">
        <v>36</v>
      </c>
      <c r="N35" s="17" t="s">
        <v>36</v>
      </c>
      <c r="O35" s="17">
        <v>0</v>
      </c>
      <c r="P35" s="17">
        <v>0</v>
      </c>
      <c r="Q35" s="17" t="s">
        <v>36</v>
      </c>
      <c r="R35" s="17" t="s">
        <v>36</v>
      </c>
      <c r="S35" s="17" t="s">
        <v>36</v>
      </c>
      <c r="T35" s="17">
        <v>0</v>
      </c>
      <c r="U35" s="17"/>
      <c r="V35" s="17"/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/>
      <c r="AH35" s="17"/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9">
        <f t="shared" si="18"/>
        <v>0</v>
      </c>
      <c r="AS35" s="17" t="s">
        <v>36</v>
      </c>
    </row>
    <row r="36" spans="1:45" s="3" customFormat="1" ht="104.25" hidden="1" customHeight="1" thickBot="1" x14ac:dyDescent="0.3">
      <c r="A36" s="14" t="s">
        <v>66</v>
      </c>
      <c r="B36" s="18" t="s">
        <v>67</v>
      </c>
      <c r="C36" s="16" t="s">
        <v>40</v>
      </c>
      <c r="D36" s="17" t="s">
        <v>36</v>
      </c>
      <c r="E36" s="17" t="s">
        <v>36</v>
      </c>
      <c r="F36" s="17" t="s">
        <v>36</v>
      </c>
      <c r="G36" s="17" t="s">
        <v>36</v>
      </c>
      <c r="H36" s="17">
        <v>0</v>
      </c>
      <c r="I36" s="17">
        <v>0</v>
      </c>
      <c r="J36" s="17">
        <v>0</v>
      </c>
      <c r="K36" s="17">
        <v>0</v>
      </c>
      <c r="L36" s="17" t="s">
        <v>36</v>
      </c>
      <c r="M36" s="17" t="s">
        <v>36</v>
      </c>
      <c r="N36" s="17" t="s">
        <v>36</v>
      </c>
      <c r="O36" s="17">
        <v>0</v>
      </c>
      <c r="P36" s="17">
        <v>0</v>
      </c>
      <c r="Q36" s="17" t="s">
        <v>36</v>
      </c>
      <c r="R36" s="17" t="s">
        <v>36</v>
      </c>
      <c r="S36" s="17" t="s">
        <v>36</v>
      </c>
      <c r="T36" s="17">
        <v>0</v>
      </c>
      <c r="U36" s="17"/>
      <c r="V36" s="17"/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/>
      <c r="AH36" s="17"/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9">
        <f t="shared" si="18"/>
        <v>0</v>
      </c>
      <c r="AS36" s="17" t="s">
        <v>36</v>
      </c>
    </row>
    <row r="37" spans="1:45" s="3" customFormat="1" ht="101.25" hidden="1" customHeight="1" thickBot="1" x14ac:dyDescent="0.3">
      <c r="A37" s="14" t="s">
        <v>68</v>
      </c>
      <c r="B37" s="18" t="s">
        <v>69</v>
      </c>
      <c r="C37" s="16" t="s">
        <v>40</v>
      </c>
      <c r="D37" s="17" t="s">
        <v>36</v>
      </c>
      <c r="E37" s="17" t="s">
        <v>36</v>
      </c>
      <c r="F37" s="17" t="s">
        <v>36</v>
      </c>
      <c r="G37" s="17" t="s">
        <v>36</v>
      </c>
      <c r="H37" s="17">
        <v>0</v>
      </c>
      <c r="I37" s="17">
        <v>0</v>
      </c>
      <c r="J37" s="17">
        <v>0</v>
      </c>
      <c r="K37" s="17">
        <v>0</v>
      </c>
      <c r="L37" s="17" t="s">
        <v>36</v>
      </c>
      <c r="M37" s="17" t="s">
        <v>36</v>
      </c>
      <c r="N37" s="17" t="s">
        <v>36</v>
      </c>
      <c r="O37" s="17">
        <v>0</v>
      </c>
      <c r="P37" s="17">
        <v>0</v>
      </c>
      <c r="Q37" s="17" t="s">
        <v>36</v>
      </c>
      <c r="R37" s="17" t="s">
        <v>36</v>
      </c>
      <c r="S37" s="17" t="s">
        <v>36</v>
      </c>
      <c r="T37" s="17">
        <v>0</v>
      </c>
      <c r="U37" s="17"/>
      <c r="V37" s="17"/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/>
      <c r="AH37" s="17"/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9">
        <f t="shared" si="18"/>
        <v>0</v>
      </c>
      <c r="AS37" s="17" t="s">
        <v>36</v>
      </c>
    </row>
    <row r="38" spans="1:45" s="3" customFormat="1" ht="81" hidden="1" customHeight="1" thickBot="1" x14ac:dyDescent="0.3">
      <c r="A38" s="14" t="s">
        <v>70</v>
      </c>
      <c r="B38" s="18" t="s">
        <v>71</v>
      </c>
      <c r="C38" s="16" t="s">
        <v>40</v>
      </c>
      <c r="D38" s="17" t="s">
        <v>36</v>
      </c>
      <c r="E38" s="17" t="s">
        <v>36</v>
      </c>
      <c r="F38" s="17" t="s">
        <v>36</v>
      </c>
      <c r="G38" s="17" t="s">
        <v>36</v>
      </c>
      <c r="H38" s="17">
        <v>0</v>
      </c>
      <c r="I38" s="17">
        <v>0</v>
      </c>
      <c r="J38" s="17">
        <v>0</v>
      </c>
      <c r="K38" s="17">
        <v>0</v>
      </c>
      <c r="L38" s="17" t="s">
        <v>36</v>
      </c>
      <c r="M38" s="17" t="s">
        <v>36</v>
      </c>
      <c r="N38" s="17" t="s">
        <v>36</v>
      </c>
      <c r="O38" s="17">
        <v>0</v>
      </c>
      <c r="P38" s="17">
        <v>0</v>
      </c>
      <c r="Q38" s="17" t="s">
        <v>36</v>
      </c>
      <c r="R38" s="17" t="s">
        <v>36</v>
      </c>
      <c r="S38" s="17" t="s">
        <v>36</v>
      </c>
      <c r="T38" s="17">
        <v>0</v>
      </c>
      <c r="U38" s="17"/>
      <c r="V38" s="17"/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/>
      <c r="AH38" s="17"/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9">
        <f t="shared" si="18"/>
        <v>0</v>
      </c>
      <c r="AS38" s="17" t="s">
        <v>36</v>
      </c>
    </row>
    <row r="39" spans="1:45" s="3" customFormat="1" ht="61.5" hidden="1" customHeight="1" thickBot="1" x14ac:dyDescent="0.3">
      <c r="A39" s="14" t="s">
        <v>72</v>
      </c>
      <c r="B39" s="18" t="s">
        <v>65</v>
      </c>
      <c r="C39" s="16" t="s">
        <v>40</v>
      </c>
      <c r="D39" s="17" t="s">
        <v>36</v>
      </c>
      <c r="E39" s="17" t="s">
        <v>36</v>
      </c>
      <c r="F39" s="17" t="s">
        <v>36</v>
      </c>
      <c r="G39" s="17" t="s">
        <v>36</v>
      </c>
      <c r="H39" s="17">
        <v>0</v>
      </c>
      <c r="I39" s="17">
        <v>0</v>
      </c>
      <c r="J39" s="17">
        <v>0</v>
      </c>
      <c r="K39" s="17">
        <v>0</v>
      </c>
      <c r="L39" s="17" t="s">
        <v>36</v>
      </c>
      <c r="M39" s="17" t="s">
        <v>36</v>
      </c>
      <c r="N39" s="17" t="s">
        <v>36</v>
      </c>
      <c r="O39" s="17">
        <v>0</v>
      </c>
      <c r="P39" s="17">
        <v>0</v>
      </c>
      <c r="Q39" s="17" t="s">
        <v>36</v>
      </c>
      <c r="R39" s="17" t="s">
        <v>36</v>
      </c>
      <c r="S39" s="17" t="s">
        <v>36</v>
      </c>
      <c r="T39" s="17">
        <v>0</v>
      </c>
      <c r="U39" s="17"/>
      <c r="V39" s="17"/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/>
      <c r="AH39" s="17"/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9">
        <f t="shared" si="18"/>
        <v>0</v>
      </c>
      <c r="AS39" s="17" t="s">
        <v>36</v>
      </c>
    </row>
    <row r="40" spans="1:45" s="3" customFormat="1" ht="105" hidden="1" customHeight="1" thickBot="1" x14ac:dyDescent="0.3">
      <c r="A40" s="14" t="s">
        <v>73</v>
      </c>
      <c r="B40" s="18" t="s">
        <v>67</v>
      </c>
      <c r="C40" s="16" t="s">
        <v>40</v>
      </c>
      <c r="D40" s="17" t="s">
        <v>36</v>
      </c>
      <c r="E40" s="17" t="s">
        <v>36</v>
      </c>
      <c r="F40" s="17" t="s">
        <v>36</v>
      </c>
      <c r="G40" s="17" t="s">
        <v>36</v>
      </c>
      <c r="H40" s="17">
        <v>0</v>
      </c>
      <c r="I40" s="17">
        <v>0</v>
      </c>
      <c r="J40" s="17">
        <v>0</v>
      </c>
      <c r="K40" s="17">
        <v>0</v>
      </c>
      <c r="L40" s="17" t="s">
        <v>36</v>
      </c>
      <c r="M40" s="17" t="s">
        <v>36</v>
      </c>
      <c r="N40" s="17" t="s">
        <v>36</v>
      </c>
      <c r="O40" s="17">
        <v>0</v>
      </c>
      <c r="P40" s="17">
        <v>0</v>
      </c>
      <c r="Q40" s="17" t="s">
        <v>36</v>
      </c>
      <c r="R40" s="17" t="s">
        <v>36</v>
      </c>
      <c r="S40" s="17" t="s">
        <v>36</v>
      </c>
      <c r="T40" s="17">
        <v>0</v>
      </c>
      <c r="U40" s="17"/>
      <c r="V40" s="17"/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/>
      <c r="AH40" s="17"/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9">
        <f t="shared" si="18"/>
        <v>0</v>
      </c>
      <c r="AS40" s="17" t="s">
        <v>36</v>
      </c>
    </row>
    <row r="41" spans="1:45" s="3" customFormat="1" ht="93.75" hidden="1" customHeight="1" thickBot="1" x14ac:dyDescent="0.3">
      <c r="A41" s="14" t="s">
        <v>74</v>
      </c>
      <c r="B41" s="18" t="s">
        <v>69</v>
      </c>
      <c r="C41" s="16" t="s">
        <v>40</v>
      </c>
      <c r="D41" s="17" t="s">
        <v>36</v>
      </c>
      <c r="E41" s="17" t="s">
        <v>36</v>
      </c>
      <c r="F41" s="17" t="s">
        <v>36</v>
      </c>
      <c r="G41" s="17" t="s">
        <v>36</v>
      </c>
      <c r="H41" s="17">
        <v>0</v>
      </c>
      <c r="I41" s="17">
        <v>0</v>
      </c>
      <c r="J41" s="17">
        <v>0</v>
      </c>
      <c r="K41" s="17">
        <v>0</v>
      </c>
      <c r="L41" s="17" t="s">
        <v>36</v>
      </c>
      <c r="M41" s="17" t="s">
        <v>36</v>
      </c>
      <c r="N41" s="17" t="s">
        <v>36</v>
      </c>
      <c r="O41" s="17">
        <v>0</v>
      </c>
      <c r="P41" s="17">
        <v>0</v>
      </c>
      <c r="Q41" s="17" t="s">
        <v>36</v>
      </c>
      <c r="R41" s="17" t="s">
        <v>36</v>
      </c>
      <c r="S41" s="17" t="s">
        <v>36</v>
      </c>
      <c r="T41" s="17">
        <v>0</v>
      </c>
      <c r="U41" s="17"/>
      <c r="V41" s="17"/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/>
      <c r="AH41" s="17"/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9">
        <f t="shared" si="18"/>
        <v>0</v>
      </c>
      <c r="AS41" s="17" t="s">
        <v>36</v>
      </c>
    </row>
    <row r="42" spans="1:45" s="3" customFormat="1" ht="80.25" hidden="1" customHeight="1" thickBot="1" x14ac:dyDescent="0.3">
      <c r="A42" s="14" t="s">
        <v>75</v>
      </c>
      <c r="B42" s="18" t="s">
        <v>76</v>
      </c>
      <c r="C42" s="16" t="s">
        <v>40</v>
      </c>
      <c r="D42" s="17" t="s">
        <v>36</v>
      </c>
      <c r="E42" s="17" t="s">
        <v>36</v>
      </c>
      <c r="F42" s="17" t="s">
        <v>36</v>
      </c>
      <c r="G42" s="17" t="s">
        <v>36</v>
      </c>
      <c r="H42" s="17">
        <v>0</v>
      </c>
      <c r="I42" s="17">
        <v>0</v>
      </c>
      <c r="J42" s="17">
        <v>0</v>
      </c>
      <c r="K42" s="17">
        <v>0</v>
      </c>
      <c r="L42" s="17" t="s">
        <v>36</v>
      </c>
      <c r="M42" s="17" t="s">
        <v>36</v>
      </c>
      <c r="N42" s="17" t="s">
        <v>36</v>
      </c>
      <c r="O42" s="17">
        <v>0</v>
      </c>
      <c r="P42" s="17">
        <v>0</v>
      </c>
      <c r="Q42" s="17" t="s">
        <v>36</v>
      </c>
      <c r="R42" s="17" t="s">
        <v>36</v>
      </c>
      <c r="S42" s="17" t="s">
        <v>36</v>
      </c>
      <c r="T42" s="17">
        <v>0</v>
      </c>
      <c r="U42" s="17"/>
      <c r="V42" s="17"/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/>
      <c r="AH42" s="17"/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9">
        <f t="shared" si="18"/>
        <v>0</v>
      </c>
      <c r="AS42" s="17" t="s">
        <v>36</v>
      </c>
    </row>
    <row r="43" spans="1:45" s="3" customFormat="1" ht="96" customHeight="1" thickBot="1" x14ac:dyDescent="0.3">
      <c r="A43" s="14" t="s">
        <v>56</v>
      </c>
      <c r="B43" s="18" t="s">
        <v>206</v>
      </c>
      <c r="C43" s="16" t="s">
        <v>77</v>
      </c>
      <c r="D43" s="17" t="s">
        <v>36</v>
      </c>
      <c r="E43" s="17">
        <v>2017</v>
      </c>
      <c r="F43" s="17">
        <v>2021</v>
      </c>
      <c r="G43" s="17">
        <v>2021</v>
      </c>
      <c r="H43" s="17">
        <v>72.92</v>
      </c>
      <c r="I43" s="17">
        <v>71.739999999999995</v>
      </c>
      <c r="J43" s="17" t="s">
        <v>36</v>
      </c>
      <c r="K43" s="17">
        <v>72.92</v>
      </c>
      <c r="L43" s="17" t="s">
        <v>36</v>
      </c>
      <c r="M43" s="17" t="s">
        <v>36</v>
      </c>
      <c r="N43" s="17" t="s">
        <v>36</v>
      </c>
      <c r="O43" s="17">
        <v>72.92</v>
      </c>
      <c r="P43" s="17">
        <v>71.739999999999995</v>
      </c>
      <c r="Q43" s="17" t="s">
        <v>36</v>
      </c>
      <c r="R43" s="17" t="s">
        <v>36</v>
      </c>
      <c r="S43" s="17" t="s">
        <v>36</v>
      </c>
      <c r="T43" s="17">
        <v>71.739999999999995</v>
      </c>
      <c r="U43" s="17" t="s">
        <v>36</v>
      </c>
      <c r="V43" s="17" t="s">
        <v>36</v>
      </c>
      <c r="W43" s="17" t="s">
        <v>36</v>
      </c>
      <c r="X43" s="17" t="s">
        <v>36</v>
      </c>
      <c r="Y43" s="17" t="s">
        <v>36</v>
      </c>
      <c r="Z43" s="17" t="s">
        <v>36</v>
      </c>
      <c r="AA43" s="17">
        <v>11.95</v>
      </c>
      <c r="AB43" s="17">
        <v>11.95</v>
      </c>
      <c r="AC43" s="17">
        <v>26.559000000000001</v>
      </c>
      <c r="AD43" s="17">
        <v>26.559000000000001</v>
      </c>
      <c r="AE43" s="17">
        <v>0</v>
      </c>
      <c r="AF43" s="17">
        <v>0</v>
      </c>
      <c r="AG43" s="17" t="s">
        <v>36</v>
      </c>
      <c r="AH43" s="17" t="s">
        <v>36</v>
      </c>
      <c r="AI43" s="17" t="s">
        <v>36</v>
      </c>
      <c r="AJ43" s="17" t="s">
        <v>36</v>
      </c>
      <c r="AK43" s="17" t="s">
        <v>36</v>
      </c>
      <c r="AL43" s="17">
        <v>7.8440000000000003</v>
      </c>
      <c r="AM43" s="17">
        <v>11.95</v>
      </c>
      <c r="AN43" s="17">
        <v>4.9249999999999998</v>
      </c>
      <c r="AO43" s="17">
        <v>26.559000000000001</v>
      </c>
      <c r="AP43" s="17">
        <v>0</v>
      </c>
      <c r="AQ43" s="17">
        <f>AL43+AN43+AO43</f>
        <v>39.328000000000003</v>
      </c>
      <c r="AR43" s="19">
        <f>AP43+AN43+AL43</f>
        <v>12.769</v>
      </c>
      <c r="AS43" s="17" t="s">
        <v>36</v>
      </c>
    </row>
    <row r="44" spans="1:45" s="3" customFormat="1" ht="96" customHeight="1" thickBot="1" x14ac:dyDescent="0.3">
      <c r="A44" s="42" t="s">
        <v>58</v>
      </c>
      <c r="B44" s="18" t="s">
        <v>220</v>
      </c>
      <c r="C44" s="43" t="s">
        <v>221</v>
      </c>
      <c r="D44" s="17" t="s">
        <v>52</v>
      </c>
      <c r="E44" s="17">
        <v>2018</v>
      </c>
      <c r="F44" s="17" t="s">
        <v>36</v>
      </c>
      <c r="G44" s="17">
        <v>2019</v>
      </c>
      <c r="H44" s="17" t="s">
        <v>36</v>
      </c>
      <c r="I44" s="17">
        <v>23.59</v>
      </c>
      <c r="J44" s="17" t="s">
        <v>36</v>
      </c>
      <c r="K44" s="17" t="s">
        <v>36</v>
      </c>
      <c r="L44" s="17" t="s">
        <v>36</v>
      </c>
      <c r="M44" s="17" t="s">
        <v>36</v>
      </c>
      <c r="N44" s="17" t="s">
        <v>36</v>
      </c>
      <c r="O44" s="17" t="s">
        <v>36</v>
      </c>
      <c r="P44" s="17">
        <v>23.59</v>
      </c>
      <c r="Q44" s="17" t="s">
        <v>36</v>
      </c>
      <c r="R44" s="17" t="s">
        <v>36</v>
      </c>
      <c r="S44" s="17" t="s">
        <v>36</v>
      </c>
      <c r="T44" s="17">
        <v>23.59</v>
      </c>
      <c r="U44" s="17" t="s">
        <v>36</v>
      </c>
      <c r="V44" s="17" t="s">
        <v>36</v>
      </c>
      <c r="W44" s="17" t="s">
        <v>36</v>
      </c>
      <c r="X44" s="17" t="s">
        <v>36</v>
      </c>
      <c r="Y44" s="17" t="s">
        <v>36</v>
      </c>
      <c r="Z44" s="17" t="s">
        <v>36</v>
      </c>
      <c r="AA44" s="17" t="s">
        <v>36</v>
      </c>
      <c r="AB44" s="17" t="s">
        <v>36</v>
      </c>
      <c r="AC44" s="17" t="s">
        <v>36</v>
      </c>
      <c r="AD44" s="17" t="s">
        <v>36</v>
      </c>
      <c r="AE44" s="17">
        <v>23.59</v>
      </c>
      <c r="AF44" s="17">
        <v>23.59</v>
      </c>
      <c r="AG44" s="17" t="s">
        <v>36</v>
      </c>
      <c r="AH44" s="17" t="s">
        <v>36</v>
      </c>
      <c r="AI44" s="17" t="s">
        <v>36</v>
      </c>
      <c r="AJ44" s="17" t="s">
        <v>36</v>
      </c>
      <c r="AK44" s="17" t="s">
        <v>36</v>
      </c>
      <c r="AL44" s="17" t="s">
        <v>36</v>
      </c>
      <c r="AM44" s="17" t="s">
        <v>36</v>
      </c>
      <c r="AN44" s="17" t="s">
        <v>36</v>
      </c>
      <c r="AO44" s="17" t="s">
        <v>36</v>
      </c>
      <c r="AP44" s="17">
        <v>23.59</v>
      </c>
      <c r="AQ44" s="17" t="s">
        <v>36</v>
      </c>
      <c r="AR44" s="19">
        <v>23.59</v>
      </c>
      <c r="AS44" s="17" t="s">
        <v>36</v>
      </c>
    </row>
    <row r="45" spans="1:45" s="3" customFormat="1" ht="81.75" customHeight="1" thickBot="1" x14ac:dyDescent="0.3">
      <c r="A45" s="14" t="s">
        <v>78</v>
      </c>
      <c r="B45" s="18" t="s">
        <v>79</v>
      </c>
      <c r="C45" s="16" t="s">
        <v>40</v>
      </c>
      <c r="D45" s="17" t="s">
        <v>36</v>
      </c>
      <c r="E45" s="17" t="s">
        <v>36</v>
      </c>
      <c r="F45" s="17" t="s">
        <v>36</v>
      </c>
      <c r="G45" s="17" t="s">
        <v>36</v>
      </c>
      <c r="H45" s="17" t="s">
        <v>36</v>
      </c>
      <c r="I45" s="17" t="s">
        <v>36</v>
      </c>
      <c r="J45" s="17" t="s">
        <v>36</v>
      </c>
      <c r="K45" s="17" t="s">
        <v>36</v>
      </c>
      <c r="L45" s="17" t="s">
        <v>36</v>
      </c>
      <c r="M45" s="17" t="s">
        <v>36</v>
      </c>
      <c r="N45" s="17" t="s">
        <v>36</v>
      </c>
      <c r="O45" s="17" t="s">
        <v>36</v>
      </c>
      <c r="P45" s="17" t="s">
        <v>36</v>
      </c>
      <c r="Q45" s="17" t="s">
        <v>36</v>
      </c>
      <c r="R45" s="17" t="s">
        <v>36</v>
      </c>
      <c r="S45" s="17" t="s">
        <v>36</v>
      </c>
      <c r="T45" s="17" t="s">
        <v>36</v>
      </c>
      <c r="U45" s="17" t="s">
        <v>36</v>
      </c>
      <c r="V45" s="17" t="s">
        <v>36</v>
      </c>
      <c r="W45" s="17" t="s">
        <v>36</v>
      </c>
      <c r="X45" s="17" t="s">
        <v>36</v>
      </c>
      <c r="Y45" s="17">
        <f>Y46+Y48</f>
        <v>5.407</v>
      </c>
      <c r="Z45" s="17">
        <f>Z46+Z48</f>
        <v>5.407</v>
      </c>
      <c r="AA45" s="17" t="s">
        <v>36</v>
      </c>
      <c r="AB45" s="17" t="s">
        <v>36</v>
      </c>
      <c r="AC45" s="17" t="s">
        <v>36</v>
      </c>
      <c r="AD45" s="17" t="s">
        <v>36</v>
      </c>
      <c r="AE45" s="17" t="s">
        <v>36</v>
      </c>
      <c r="AF45" s="17" t="s">
        <v>36</v>
      </c>
      <c r="AG45" s="17" t="s">
        <v>36</v>
      </c>
      <c r="AH45" s="17" t="s">
        <v>36</v>
      </c>
      <c r="AI45" s="17" t="s">
        <v>36</v>
      </c>
      <c r="AJ45" s="17" t="s">
        <v>36</v>
      </c>
      <c r="AK45" s="17">
        <v>0</v>
      </c>
      <c r="AL45" s="17" t="s">
        <v>36</v>
      </c>
      <c r="AM45" s="17" t="s">
        <v>36</v>
      </c>
      <c r="AN45" s="17" t="s">
        <v>36</v>
      </c>
      <c r="AO45" s="17" t="s">
        <v>36</v>
      </c>
      <c r="AP45" s="17" t="s">
        <v>36</v>
      </c>
      <c r="AQ45" s="17">
        <v>0</v>
      </c>
      <c r="AR45" s="19" t="s">
        <v>36</v>
      </c>
      <c r="AS45" s="17" t="s">
        <v>36</v>
      </c>
    </row>
    <row r="46" spans="1:45" s="3" customFormat="1" ht="73.5" customHeight="1" thickBot="1" x14ac:dyDescent="0.3">
      <c r="A46" s="14" t="s">
        <v>80</v>
      </c>
      <c r="B46" s="18" t="s">
        <v>81</v>
      </c>
      <c r="C46" s="16" t="s">
        <v>40</v>
      </c>
      <c r="D46" s="17" t="s">
        <v>36</v>
      </c>
      <c r="E46" s="17" t="s">
        <v>36</v>
      </c>
      <c r="F46" s="17" t="s">
        <v>36</v>
      </c>
      <c r="G46" s="17" t="s">
        <v>36</v>
      </c>
      <c r="H46" s="17" t="s">
        <v>36</v>
      </c>
      <c r="I46" s="17" t="s">
        <v>36</v>
      </c>
      <c r="J46" s="17" t="s">
        <v>36</v>
      </c>
      <c r="K46" s="17" t="s">
        <v>36</v>
      </c>
      <c r="L46" s="17" t="s">
        <v>36</v>
      </c>
      <c r="M46" s="17" t="s">
        <v>36</v>
      </c>
      <c r="N46" s="17" t="s">
        <v>36</v>
      </c>
      <c r="O46" s="17" t="s">
        <v>36</v>
      </c>
      <c r="P46" s="17" t="s">
        <v>36</v>
      </c>
      <c r="Q46" s="17" t="s">
        <v>36</v>
      </c>
      <c r="R46" s="17" t="s">
        <v>36</v>
      </c>
      <c r="S46" s="17" t="s">
        <v>36</v>
      </c>
      <c r="T46" s="17" t="s">
        <v>36</v>
      </c>
      <c r="U46" s="17" t="s">
        <v>36</v>
      </c>
      <c r="V46" s="17" t="s">
        <v>36</v>
      </c>
      <c r="W46" s="17" t="str">
        <f t="shared" ref="W46:Z46" si="19">W47</f>
        <v>нд</v>
      </c>
      <c r="X46" s="17" t="str">
        <f t="shared" si="19"/>
        <v>нд</v>
      </c>
      <c r="Y46" s="17">
        <f t="shared" si="19"/>
        <v>5.407</v>
      </c>
      <c r="Z46" s="17">
        <f t="shared" si="19"/>
        <v>5.407</v>
      </c>
      <c r="AA46" s="17" t="s">
        <v>36</v>
      </c>
      <c r="AB46" s="17" t="s">
        <v>36</v>
      </c>
      <c r="AC46" s="17" t="s">
        <v>36</v>
      </c>
      <c r="AD46" s="17" t="s">
        <v>36</v>
      </c>
      <c r="AE46" s="17" t="s">
        <v>36</v>
      </c>
      <c r="AF46" s="17" t="s">
        <v>36</v>
      </c>
      <c r="AG46" s="17" t="s">
        <v>36</v>
      </c>
      <c r="AH46" s="17" t="str">
        <f t="shared" ref="AH46:AL46" si="20">AH47</f>
        <v>нд</v>
      </c>
      <c r="AI46" s="17" t="str">
        <f t="shared" si="20"/>
        <v>нд</v>
      </c>
      <c r="AJ46" s="17" t="str">
        <f t="shared" si="20"/>
        <v>нд</v>
      </c>
      <c r="AK46" s="17">
        <v>0</v>
      </c>
      <c r="AL46" s="17" t="str">
        <f t="shared" si="20"/>
        <v>нд</v>
      </c>
      <c r="AM46" s="17" t="s">
        <v>36</v>
      </c>
      <c r="AN46" s="17" t="s">
        <v>36</v>
      </c>
      <c r="AO46" s="17" t="s">
        <v>36</v>
      </c>
      <c r="AP46" s="17" t="s">
        <v>36</v>
      </c>
      <c r="AQ46" s="17">
        <v>0</v>
      </c>
      <c r="AR46" s="19" t="s">
        <v>36</v>
      </c>
      <c r="AS46" s="17" t="s">
        <v>36</v>
      </c>
    </row>
    <row r="47" spans="1:45" s="3" customFormat="1" ht="73.5" customHeight="1" thickBot="1" x14ac:dyDescent="0.3">
      <c r="A47" s="14" t="s">
        <v>82</v>
      </c>
      <c r="B47" s="18" t="s">
        <v>83</v>
      </c>
      <c r="C47" s="16" t="s">
        <v>84</v>
      </c>
      <c r="D47" s="17" t="s">
        <v>85</v>
      </c>
      <c r="E47" s="17">
        <v>2017</v>
      </c>
      <c r="F47" s="17" t="s">
        <v>36</v>
      </c>
      <c r="G47" s="17" t="s">
        <v>36</v>
      </c>
      <c r="H47" s="17" t="s">
        <v>36</v>
      </c>
      <c r="I47" s="17" t="s">
        <v>36</v>
      </c>
      <c r="J47" s="17" t="s">
        <v>36</v>
      </c>
      <c r="K47" s="17" t="s">
        <v>36</v>
      </c>
      <c r="L47" s="17" t="s">
        <v>36</v>
      </c>
      <c r="M47" s="17" t="s">
        <v>36</v>
      </c>
      <c r="N47" s="17" t="s">
        <v>36</v>
      </c>
      <c r="O47" s="17" t="s">
        <v>36</v>
      </c>
      <c r="P47" s="17" t="s">
        <v>36</v>
      </c>
      <c r="Q47" s="17" t="s">
        <v>36</v>
      </c>
      <c r="R47" s="17" t="s">
        <v>36</v>
      </c>
      <c r="S47" s="17" t="s">
        <v>36</v>
      </c>
      <c r="T47" s="17" t="s">
        <v>36</v>
      </c>
      <c r="U47" s="17" t="s">
        <v>36</v>
      </c>
      <c r="V47" s="17" t="s">
        <v>36</v>
      </c>
      <c r="W47" s="17" t="s">
        <v>36</v>
      </c>
      <c r="X47" s="17" t="s">
        <v>36</v>
      </c>
      <c r="Y47" s="17">
        <v>5.407</v>
      </c>
      <c r="Z47" s="17">
        <v>5.407</v>
      </c>
      <c r="AA47" s="17" t="s">
        <v>36</v>
      </c>
      <c r="AB47" s="17" t="s">
        <v>36</v>
      </c>
      <c r="AC47" s="17" t="s">
        <v>36</v>
      </c>
      <c r="AD47" s="17" t="s">
        <v>36</v>
      </c>
      <c r="AE47" s="17" t="s">
        <v>36</v>
      </c>
      <c r="AF47" s="17" t="s">
        <v>36</v>
      </c>
      <c r="AG47" s="17" t="s">
        <v>36</v>
      </c>
      <c r="AH47" s="17" t="s">
        <v>36</v>
      </c>
      <c r="AI47" s="17" t="s">
        <v>36</v>
      </c>
      <c r="AJ47" s="17" t="s">
        <v>36</v>
      </c>
      <c r="AK47" s="17">
        <v>0</v>
      </c>
      <c r="AL47" s="17" t="s">
        <v>36</v>
      </c>
      <c r="AM47" s="17" t="s">
        <v>36</v>
      </c>
      <c r="AN47" s="17" t="s">
        <v>36</v>
      </c>
      <c r="AO47" s="17" t="s">
        <v>36</v>
      </c>
      <c r="AP47" s="17" t="s">
        <v>36</v>
      </c>
      <c r="AQ47" s="17">
        <v>0</v>
      </c>
      <c r="AR47" s="19" t="s">
        <v>36</v>
      </c>
      <c r="AS47" s="17" t="s">
        <v>36</v>
      </c>
    </row>
    <row r="48" spans="1:45" s="3" customFormat="1" ht="78" hidden="1" customHeight="1" thickBot="1" x14ac:dyDescent="0.3">
      <c r="A48" s="14" t="s">
        <v>86</v>
      </c>
      <c r="B48" s="18" t="s">
        <v>87</v>
      </c>
      <c r="C48" s="16" t="s">
        <v>40</v>
      </c>
      <c r="D48" s="17" t="s">
        <v>36</v>
      </c>
      <c r="E48" s="17" t="s">
        <v>36</v>
      </c>
      <c r="F48" s="17" t="s">
        <v>36</v>
      </c>
      <c r="G48" s="17" t="s">
        <v>36</v>
      </c>
      <c r="H48" s="17">
        <f>H49+H60+H65+H77</f>
        <v>29.160999999999998</v>
      </c>
      <c r="I48" s="17" t="s">
        <v>36</v>
      </c>
      <c r="J48" s="17" t="s">
        <v>36</v>
      </c>
      <c r="K48" s="17">
        <f>K49+K60+K65+K77</f>
        <v>29.160999999999998</v>
      </c>
      <c r="L48" s="17" t="s">
        <v>36</v>
      </c>
      <c r="M48" s="17" t="s">
        <v>36</v>
      </c>
      <c r="N48" s="17" t="s">
        <v>36</v>
      </c>
      <c r="O48" s="17">
        <f>O49+O60+O65+O77</f>
        <v>29.160999999999998</v>
      </c>
      <c r="P48" s="17" t="s">
        <v>36</v>
      </c>
      <c r="Q48" s="17" t="s">
        <v>36</v>
      </c>
      <c r="R48" s="17" t="s">
        <v>36</v>
      </c>
      <c r="S48" s="17" t="s">
        <v>36</v>
      </c>
      <c r="T48" s="17" t="s">
        <v>36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9" t="e">
        <f>AH48+AJ48+#REF!+AN48+AP48</f>
        <v>#REF!</v>
      </c>
      <c r="AS48" s="17" t="s">
        <v>36</v>
      </c>
    </row>
    <row r="49" spans="1:45" s="3" customFormat="1" ht="49.5" customHeight="1" thickBot="1" x14ac:dyDescent="0.3">
      <c r="A49" s="14" t="s">
        <v>88</v>
      </c>
      <c r="B49" s="18" t="s">
        <v>89</v>
      </c>
      <c r="C49" s="16" t="s">
        <v>40</v>
      </c>
      <c r="D49" s="17" t="s">
        <v>36</v>
      </c>
      <c r="E49" s="17" t="s">
        <v>36</v>
      </c>
      <c r="F49" s="17" t="s">
        <v>36</v>
      </c>
      <c r="G49" s="17" t="s">
        <v>36</v>
      </c>
      <c r="H49" s="22">
        <f>H50+H66</f>
        <v>27.210999999999999</v>
      </c>
      <c r="I49" s="22">
        <f>I50+I66</f>
        <v>21.778499999999998</v>
      </c>
      <c r="J49" s="22" t="s">
        <v>36</v>
      </c>
      <c r="K49" s="22">
        <f t="shared" ref="K49:O49" si="21">K50+K66</f>
        <v>27.210999999999999</v>
      </c>
      <c r="L49" s="22" t="s">
        <v>36</v>
      </c>
      <c r="M49" s="22" t="s">
        <v>36</v>
      </c>
      <c r="N49" s="22" t="s">
        <v>36</v>
      </c>
      <c r="O49" s="22">
        <f t="shared" si="21"/>
        <v>27.210999999999999</v>
      </c>
      <c r="P49" s="22">
        <f>P50+P61+P66+P78</f>
        <v>21.778499999999998</v>
      </c>
      <c r="Q49" s="17" t="s">
        <v>36</v>
      </c>
      <c r="R49" s="17" t="s">
        <v>36</v>
      </c>
      <c r="S49" s="17" t="s">
        <v>36</v>
      </c>
      <c r="T49" s="22">
        <f>T50+T61+T66+T78</f>
        <v>21.778499999999998</v>
      </c>
      <c r="U49" s="17">
        <f t="shared" ref="U49:AJ49" si="22">U50+U61+U66+U78</f>
        <v>1.3260000000000001</v>
      </c>
      <c r="V49" s="17">
        <f t="shared" ref="V49" si="23">V50+V61+V66+V78</f>
        <v>1.3260000000000001</v>
      </c>
      <c r="W49" s="17">
        <f t="shared" si="22"/>
        <v>3.5830000000000002</v>
      </c>
      <c r="X49" s="17">
        <f t="shared" ref="X49" si="24">X50+X61+X66+X78</f>
        <v>3.5830000000000002</v>
      </c>
      <c r="Y49" s="17">
        <f>Y50+Y61+Y66+Y78</f>
        <v>3.3360000000000003</v>
      </c>
      <c r="Z49" s="17">
        <f>Z50+Z61+Z66+Z78</f>
        <v>3.3360000000000003</v>
      </c>
      <c r="AA49" s="17">
        <f>AA50</f>
        <v>6.609</v>
      </c>
      <c r="AB49" s="17">
        <f>AB50</f>
        <v>6.609</v>
      </c>
      <c r="AC49" s="22">
        <f t="shared" ref="AC49:AD49" si="25">AC50+AC61+AC66+AC78</f>
        <v>11.581999999999999</v>
      </c>
      <c r="AD49" s="22">
        <f t="shared" si="25"/>
        <v>11.581999999999999</v>
      </c>
      <c r="AE49" s="22">
        <f t="shared" ref="AE49:AF49" si="26">AE50+AE61+AE66+AE78</f>
        <v>8.822000000000001</v>
      </c>
      <c r="AF49" s="22">
        <f t="shared" si="26"/>
        <v>8.822000000000001</v>
      </c>
      <c r="AG49" s="17">
        <f t="shared" ref="AG49" si="27">AG50+AG61+AG66+AG78</f>
        <v>1.3260000000000001</v>
      </c>
      <c r="AH49" s="17">
        <f t="shared" si="22"/>
        <v>1.391</v>
      </c>
      <c r="AI49" s="17">
        <f t="shared" ref="AI49" si="28">AI50+AI61+AI66+AI78</f>
        <v>3.5840000000000001</v>
      </c>
      <c r="AJ49" s="17">
        <f t="shared" si="22"/>
        <v>3.7129999999999996</v>
      </c>
      <c r="AK49" s="17">
        <f>AK50+AK61+AK66+AK78</f>
        <v>3.3360000000000003</v>
      </c>
      <c r="AL49" s="17">
        <f>AL50+AL61+AL66+AL78</f>
        <v>3.4140000000000001</v>
      </c>
      <c r="AM49" s="17">
        <f>AM50</f>
        <v>6.609</v>
      </c>
      <c r="AN49" s="17">
        <f>AN50</f>
        <v>4.4544999999999995</v>
      </c>
      <c r="AO49" s="22">
        <f t="shared" ref="AO49" si="29">AO50+AO61+AO66+AO78</f>
        <v>11.581999999999999</v>
      </c>
      <c r="AP49" s="22">
        <f>AP50+AP61+AP66+AP78</f>
        <v>8.822000000000001</v>
      </c>
      <c r="AQ49" s="22">
        <f>AQ50+AQ66</f>
        <v>26.858000000000001</v>
      </c>
      <c r="AR49" s="22">
        <f>AR50+AR66</f>
        <v>21.794499999999996</v>
      </c>
      <c r="AS49" s="17" t="s">
        <v>36</v>
      </c>
    </row>
    <row r="50" spans="1:45" s="3" customFormat="1" ht="61.5" customHeight="1" thickBot="1" x14ac:dyDescent="0.3">
      <c r="A50" s="14" t="s">
        <v>90</v>
      </c>
      <c r="B50" s="18" t="s">
        <v>91</v>
      </c>
      <c r="C50" s="16" t="s">
        <v>40</v>
      </c>
      <c r="D50" s="17" t="s">
        <v>36</v>
      </c>
      <c r="E50" s="17" t="s">
        <v>36</v>
      </c>
      <c r="F50" s="17" t="s">
        <v>36</v>
      </c>
      <c r="G50" s="17" t="s">
        <v>36</v>
      </c>
      <c r="H50" s="22">
        <f>H51+H59</f>
        <v>22.904</v>
      </c>
      <c r="I50" s="22">
        <f>I51+I59</f>
        <v>18.283499999999997</v>
      </c>
      <c r="J50" s="22" t="s">
        <v>36</v>
      </c>
      <c r="K50" s="22">
        <f t="shared" ref="K50:O50" si="30">K51+K59</f>
        <v>22.904</v>
      </c>
      <c r="L50" s="22" t="s">
        <v>36</v>
      </c>
      <c r="M50" s="22" t="s">
        <v>36</v>
      </c>
      <c r="N50" s="22" t="s">
        <v>36</v>
      </c>
      <c r="O50" s="22">
        <f t="shared" si="30"/>
        <v>22.904</v>
      </c>
      <c r="P50" s="17">
        <f>P51+P59</f>
        <v>18.283499999999997</v>
      </c>
      <c r="Q50" s="17" t="s">
        <v>36</v>
      </c>
      <c r="R50" s="17" t="s">
        <v>36</v>
      </c>
      <c r="S50" s="17" t="s">
        <v>36</v>
      </c>
      <c r="T50" s="17">
        <f>T51+T59</f>
        <v>18.283499999999997</v>
      </c>
      <c r="U50" s="17">
        <f>U59</f>
        <v>0.67</v>
      </c>
      <c r="V50" s="17">
        <f>V59</f>
        <v>0.67</v>
      </c>
      <c r="W50" s="17">
        <f t="shared" ref="W50:AJ50" si="31">W51+W59</f>
        <v>3.181</v>
      </c>
      <c r="X50" s="17">
        <f t="shared" ref="X50" si="32">X51+X59</f>
        <v>3.181</v>
      </c>
      <c r="Y50" s="17">
        <f>Y51</f>
        <v>1.355</v>
      </c>
      <c r="Z50" s="17">
        <f>Z51</f>
        <v>1.355</v>
      </c>
      <c r="AA50" s="17">
        <f>AA51</f>
        <v>6.609</v>
      </c>
      <c r="AB50" s="17">
        <f>AB51</f>
        <v>6.609</v>
      </c>
      <c r="AC50" s="17">
        <f>AC51</f>
        <v>10.731999999999999</v>
      </c>
      <c r="AD50" s="17">
        <f>AD51</f>
        <v>10.731999999999999</v>
      </c>
      <c r="AE50" s="17">
        <f>AE51</f>
        <v>8.822000000000001</v>
      </c>
      <c r="AF50" s="17">
        <f>AF51</f>
        <v>8.822000000000001</v>
      </c>
      <c r="AG50" s="17">
        <f>AG59</f>
        <v>0.67</v>
      </c>
      <c r="AH50" s="17">
        <f>AH59</f>
        <v>0.67</v>
      </c>
      <c r="AI50" s="17">
        <f t="shared" ref="AI50" si="33">AI51+AI59</f>
        <v>3.1819999999999999</v>
      </c>
      <c r="AJ50" s="17">
        <f t="shared" si="31"/>
        <v>3.0019999999999998</v>
      </c>
      <c r="AK50" s="17">
        <f>AK51</f>
        <v>1.355</v>
      </c>
      <c r="AL50" s="17">
        <f>AL51</f>
        <v>1.35</v>
      </c>
      <c r="AM50" s="17">
        <f>AM51</f>
        <v>6.609</v>
      </c>
      <c r="AN50" s="17">
        <f>AN51</f>
        <v>4.4544999999999995</v>
      </c>
      <c r="AO50" s="17">
        <f>AO51</f>
        <v>10.731999999999999</v>
      </c>
      <c r="AP50" s="17">
        <f>AP51</f>
        <v>8.822000000000001</v>
      </c>
      <c r="AQ50" s="17">
        <f>AQ51+AQ59</f>
        <v>22.548000000000002</v>
      </c>
      <c r="AR50" s="17">
        <f>AR51+AR59</f>
        <v>18.298499999999997</v>
      </c>
      <c r="AS50" s="17" t="s">
        <v>36</v>
      </c>
    </row>
    <row r="51" spans="1:45" s="3" customFormat="1" ht="57" customHeight="1" thickBot="1" x14ac:dyDescent="0.3">
      <c r="A51" s="14" t="s">
        <v>92</v>
      </c>
      <c r="B51" s="18" t="s">
        <v>93</v>
      </c>
      <c r="C51" s="16" t="s">
        <v>40</v>
      </c>
      <c r="D51" s="17" t="s">
        <v>36</v>
      </c>
      <c r="E51" s="17" t="s">
        <v>36</v>
      </c>
      <c r="F51" s="17" t="s">
        <v>36</v>
      </c>
      <c r="G51" s="17" t="s">
        <v>36</v>
      </c>
      <c r="H51" s="17">
        <f>H52+H53+H54+H55+H56+H57+H58</f>
        <v>20.283999999999999</v>
      </c>
      <c r="I51" s="17">
        <f t="shared" ref="I51:O51" si="34">I52+I53+I54+I55+I56+I57+I58</f>
        <v>15.863499999999998</v>
      </c>
      <c r="J51" s="17" t="s">
        <v>36</v>
      </c>
      <c r="K51" s="17">
        <f t="shared" si="34"/>
        <v>20.283999999999999</v>
      </c>
      <c r="L51" s="22" t="s">
        <v>36</v>
      </c>
      <c r="M51" s="22" t="s">
        <v>36</v>
      </c>
      <c r="N51" s="22" t="s">
        <v>36</v>
      </c>
      <c r="O51" s="17">
        <f t="shared" si="34"/>
        <v>20.283999999999999</v>
      </c>
      <c r="P51" s="17">
        <f>P52+P53+P54+P55+P56+P57+P58</f>
        <v>15.863499999999998</v>
      </c>
      <c r="Q51" s="17" t="s">
        <v>36</v>
      </c>
      <c r="R51" s="17" t="s">
        <v>36</v>
      </c>
      <c r="S51" s="17" t="s">
        <v>36</v>
      </c>
      <c r="T51" s="17">
        <f>T52+T53+T54+T55+T56+T57+T58</f>
        <v>15.863499999999998</v>
      </c>
      <c r="U51" s="17" t="s">
        <v>36</v>
      </c>
      <c r="V51" s="17" t="s">
        <v>36</v>
      </c>
      <c r="W51" s="17">
        <f>W53+W54</f>
        <v>1.232</v>
      </c>
      <c r="X51" s="17">
        <f>X53+X54</f>
        <v>1.232</v>
      </c>
      <c r="Y51" s="17">
        <f>Y52</f>
        <v>1.355</v>
      </c>
      <c r="Z51" s="17">
        <f>Z52</f>
        <v>1.355</v>
      </c>
      <c r="AA51" s="17">
        <f>AA56+AA57</f>
        <v>6.609</v>
      </c>
      <c r="AB51" s="17">
        <f>AB56+AB57</f>
        <v>6.609</v>
      </c>
      <c r="AC51" s="17">
        <f>AC56+AC58</f>
        <v>10.731999999999999</v>
      </c>
      <c r="AD51" s="17">
        <f>AD56+AD58</f>
        <v>10.731999999999999</v>
      </c>
      <c r="AE51" s="17">
        <f>AE56+AE58</f>
        <v>8.822000000000001</v>
      </c>
      <c r="AF51" s="17">
        <f>AF56+AF58</f>
        <v>8.822000000000001</v>
      </c>
      <c r="AG51" s="17" t="s">
        <v>36</v>
      </c>
      <c r="AH51" s="17" t="s">
        <v>36</v>
      </c>
      <c r="AI51" s="17">
        <f>AI53+AI54</f>
        <v>1.232</v>
      </c>
      <c r="AJ51" s="17">
        <f>AJ53+AJ54</f>
        <v>1.252</v>
      </c>
      <c r="AK51" s="17">
        <f>AK52</f>
        <v>1.355</v>
      </c>
      <c r="AL51" s="17">
        <f>AL52</f>
        <v>1.35</v>
      </c>
      <c r="AM51" s="17">
        <f>AM56+AM57</f>
        <v>6.609</v>
      </c>
      <c r="AN51" s="17">
        <f>AN56+AN57</f>
        <v>4.4544999999999995</v>
      </c>
      <c r="AO51" s="17">
        <f>AO56+AO58</f>
        <v>10.731999999999999</v>
      </c>
      <c r="AP51" s="17">
        <f>AP56+AP58</f>
        <v>8.822000000000001</v>
      </c>
      <c r="AQ51" s="17">
        <f>AQ52+AQ53+AQ56+AQ57+AQ58+AQ54</f>
        <v>19.928000000000001</v>
      </c>
      <c r="AR51" s="17">
        <f>AR52+AR53+AR56+AR57+AR58+AR54</f>
        <v>15.878499999999999</v>
      </c>
      <c r="AS51" s="17" t="s">
        <v>36</v>
      </c>
    </row>
    <row r="52" spans="1:45" s="3" customFormat="1" ht="57" customHeight="1" thickBot="1" x14ac:dyDescent="0.3">
      <c r="A52" s="14" t="s">
        <v>94</v>
      </c>
      <c r="B52" s="18" t="s">
        <v>95</v>
      </c>
      <c r="C52" s="16" t="s">
        <v>96</v>
      </c>
      <c r="D52" s="17" t="s">
        <v>97</v>
      </c>
      <c r="E52" s="17">
        <v>2017</v>
      </c>
      <c r="F52" s="17">
        <v>2017</v>
      </c>
      <c r="G52" s="17">
        <v>2017</v>
      </c>
      <c r="H52" s="17">
        <v>1.355</v>
      </c>
      <c r="I52" s="17">
        <v>1.355</v>
      </c>
      <c r="J52" s="17" t="s">
        <v>36</v>
      </c>
      <c r="K52" s="17">
        <v>1.355</v>
      </c>
      <c r="L52" s="17" t="s">
        <v>36</v>
      </c>
      <c r="M52" s="17" t="s">
        <v>36</v>
      </c>
      <c r="N52" s="17" t="s">
        <v>36</v>
      </c>
      <c r="O52" s="17">
        <v>1.355</v>
      </c>
      <c r="P52" s="17">
        <v>1.355</v>
      </c>
      <c r="Q52" s="17" t="s">
        <v>36</v>
      </c>
      <c r="R52" s="17" t="s">
        <v>36</v>
      </c>
      <c r="S52" s="17" t="s">
        <v>36</v>
      </c>
      <c r="T52" s="17">
        <v>1.355</v>
      </c>
      <c r="U52" s="17" t="s">
        <v>36</v>
      </c>
      <c r="V52" s="17" t="s">
        <v>36</v>
      </c>
      <c r="W52" s="17" t="s">
        <v>36</v>
      </c>
      <c r="X52" s="17" t="s">
        <v>36</v>
      </c>
      <c r="Y52" s="17">
        <v>1.355</v>
      </c>
      <c r="Z52" s="17">
        <v>1.355</v>
      </c>
      <c r="AA52" s="17" t="s">
        <v>36</v>
      </c>
      <c r="AB52" s="17" t="s">
        <v>36</v>
      </c>
      <c r="AC52" s="17" t="s">
        <v>36</v>
      </c>
      <c r="AD52" s="17" t="s">
        <v>36</v>
      </c>
      <c r="AE52" s="17" t="s">
        <v>36</v>
      </c>
      <c r="AF52" s="17" t="s">
        <v>36</v>
      </c>
      <c r="AG52" s="17" t="s">
        <v>36</v>
      </c>
      <c r="AH52" s="17" t="s">
        <v>36</v>
      </c>
      <c r="AI52" s="17" t="s">
        <v>36</v>
      </c>
      <c r="AJ52" s="17" t="s">
        <v>36</v>
      </c>
      <c r="AK52" s="17">
        <v>1.355</v>
      </c>
      <c r="AL52" s="17">
        <v>1.35</v>
      </c>
      <c r="AM52" s="17" t="s">
        <v>36</v>
      </c>
      <c r="AN52" s="17" t="s">
        <v>36</v>
      </c>
      <c r="AO52" s="17" t="s">
        <v>36</v>
      </c>
      <c r="AP52" s="17" t="s">
        <v>36</v>
      </c>
      <c r="AQ52" s="17">
        <v>1.355</v>
      </c>
      <c r="AR52" s="19">
        <v>1.35</v>
      </c>
      <c r="AS52" s="17" t="s">
        <v>36</v>
      </c>
    </row>
    <row r="53" spans="1:45" s="3" customFormat="1" ht="67.5" customHeight="1" thickBot="1" x14ac:dyDescent="0.3">
      <c r="A53" s="14" t="s">
        <v>98</v>
      </c>
      <c r="B53" s="18" t="s">
        <v>99</v>
      </c>
      <c r="C53" s="16" t="s">
        <v>100</v>
      </c>
      <c r="D53" s="17" t="s">
        <v>101</v>
      </c>
      <c r="E53" s="17">
        <v>2016</v>
      </c>
      <c r="F53" s="17">
        <v>2016</v>
      </c>
      <c r="G53" s="17">
        <v>2016</v>
      </c>
      <c r="H53" s="17">
        <v>0.63900000000000001</v>
      </c>
      <c r="I53" s="17">
        <v>0.63900000000000001</v>
      </c>
      <c r="J53" s="17" t="s">
        <v>36</v>
      </c>
      <c r="K53" s="17">
        <v>0.63900000000000001</v>
      </c>
      <c r="L53" s="17" t="s">
        <v>36</v>
      </c>
      <c r="M53" s="17" t="s">
        <v>36</v>
      </c>
      <c r="N53" s="17" t="s">
        <v>36</v>
      </c>
      <c r="O53" s="17">
        <v>0.63900000000000001</v>
      </c>
      <c r="P53" s="17">
        <v>0.63900000000000001</v>
      </c>
      <c r="Q53" s="17" t="s">
        <v>36</v>
      </c>
      <c r="R53" s="17" t="s">
        <v>36</v>
      </c>
      <c r="S53" s="17" t="s">
        <v>36</v>
      </c>
      <c r="T53" s="17">
        <v>0.63900000000000001</v>
      </c>
      <c r="U53" s="17" t="s">
        <v>36</v>
      </c>
      <c r="V53" s="17" t="s">
        <v>36</v>
      </c>
      <c r="W53" s="17">
        <v>0.63900000000000001</v>
      </c>
      <c r="X53" s="17">
        <v>0.63900000000000001</v>
      </c>
      <c r="Y53" s="17" t="s">
        <v>36</v>
      </c>
      <c r="Z53" s="17" t="s">
        <v>36</v>
      </c>
      <c r="AA53" s="17" t="s">
        <v>36</v>
      </c>
      <c r="AB53" s="17" t="s">
        <v>36</v>
      </c>
      <c r="AC53" s="17" t="s">
        <v>36</v>
      </c>
      <c r="AD53" s="17" t="s">
        <v>36</v>
      </c>
      <c r="AE53" s="17" t="s">
        <v>36</v>
      </c>
      <c r="AF53" s="17" t="s">
        <v>36</v>
      </c>
      <c r="AG53" s="17" t="s">
        <v>36</v>
      </c>
      <c r="AH53" s="17" t="s">
        <v>36</v>
      </c>
      <c r="AI53" s="17">
        <v>0.63900000000000001</v>
      </c>
      <c r="AJ53" s="17">
        <v>0.63900000000000001</v>
      </c>
      <c r="AK53" s="17" t="s">
        <v>36</v>
      </c>
      <c r="AL53" s="17" t="s">
        <v>36</v>
      </c>
      <c r="AM53" s="17" t="s">
        <v>36</v>
      </c>
      <c r="AN53" s="17" t="s">
        <v>36</v>
      </c>
      <c r="AO53" s="17" t="s">
        <v>36</v>
      </c>
      <c r="AP53" s="17" t="s">
        <v>36</v>
      </c>
      <c r="AQ53" s="17">
        <v>0.63900000000000001</v>
      </c>
      <c r="AR53" s="19">
        <f>AJ53</f>
        <v>0.63900000000000001</v>
      </c>
      <c r="AS53" s="17" t="s">
        <v>36</v>
      </c>
    </row>
    <row r="54" spans="1:45" s="3" customFormat="1" ht="57" customHeight="1" thickBot="1" x14ac:dyDescent="0.3">
      <c r="A54" s="14" t="s">
        <v>102</v>
      </c>
      <c r="B54" s="18" t="s">
        <v>103</v>
      </c>
      <c r="C54" s="16" t="s">
        <v>104</v>
      </c>
      <c r="D54" s="17" t="s">
        <v>101</v>
      </c>
      <c r="E54" s="17">
        <v>2016</v>
      </c>
      <c r="F54" s="17">
        <v>2016</v>
      </c>
      <c r="G54" s="17">
        <v>2016</v>
      </c>
      <c r="H54" s="17">
        <v>0.59299999999999997</v>
      </c>
      <c r="I54" s="17">
        <v>0.59299999999999997</v>
      </c>
      <c r="J54" s="17" t="s">
        <v>36</v>
      </c>
      <c r="K54" s="17">
        <v>0.59299999999999997</v>
      </c>
      <c r="L54" s="17" t="s">
        <v>36</v>
      </c>
      <c r="M54" s="17" t="s">
        <v>36</v>
      </c>
      <c r="N54" s="17" t="s">
        <v>36</v>
      </c>
      <c r="O54" s="17">
        <v>0.59299999999999997</v>
      </c>
      <c r="P54" s="17">
        <v>0.59299999999999997</v>
      </c>
      <c r="Q54" s="17" t="s">
        <v>36</v>
      </c>
      <c r="R54" s="17" t="s">
        <v>36</v>
      </c>
      <c r="S54" s="17" t="s">
        <v>36</v>
      </c>
      <c r="T54" s="17">
        <v>0.59299999999999997</v>
      </c>
      <c r="U54" s="17" t="s">
        <v>36</v>
      </c>
      <c r="V54" s="17" t="s">
        <v>36</v>
      </c>
      <c r="W54" s="17">
        <v>0.59299999999999997</v>
      </c>
      <c r="X54" s="17">
        <v>0.59299999999999997</v>
      </c>
      <c r="Y54" s="17" t="s">
        <v>36</v>
      </c>
      <c r="Z54" s="17" t="s">
        <v>36</v>
      </c>
      <c r="AA54" s="17" t="s">
        <v>36</v>
      </c>
      <c r="AB54" s="17" t="s">
        <v>36</v>
      </c>
      <c r="AC54" s="17" t="s">
        <v>36</v>
      </c>
      <c r="AD54" s="17" t="s">
        <v>36</v>
      </c>
      <c r="AE54" s="17" t="s">
        <v>36</v>
      </c>
      <c r="AF54" s="17" t="s">
        <v>36</v>
      </c>
      <c r="AG54" s="17" t="s">
        <v>36</v>
      </c>
      <c r="AH54" s="17" t="s">
        <v>36</v>
      </c>
      <c r="AI54" s="17">
        <v>0.59299999999999997</v>
      </c>
      <c r="AJ54" s="17">
        <v>0.61299999999999999</v>
      </c>
      <c r="AK54" s="17" t="s">
        <v>36</v>
      </c>
      <c r="AL54" s="17" t="s">
        <v>36</v>
      </c>
      <c r="AM54" s="17" t="s">
        <v>36</v>
      </c>
      <c r="AN54" s="17" t="s">
        <v>36</v>
      </c>
      <c r="AO54" s="17" t="s">
        <v>36</v>
      </c>
      <c r="AP54" s="17" t="s">
        <v>36</v>
      </c>
      <c r="AQ54" s="17">
        <v>0.59299999999999997</v>
      </c>
      <c r="AR54" s="19">
        <v>0.61299999999999999</v>
      </c>
      <c r="AS54" s="17" t="s">
        <v>36</v>
      </c>
    </row>
    <row r="55" spans="1:45" s="3" customFormat="1" ht="66" customHeight="1" thickBot="1" x14ac:dyDescent="0.3">
      <c r="A55" s="14" t="s">
        <v>105</v>
      </c>
      <c r="B55" s="18" t="s">
        <v>106</v>
      </c>
      <c r="C55" s="16" t="s">
        <v>107</v>
      </c>
      <c r="D55" s="17" t="s">
        <v>101</v>
      </c>
      <c r="E55" s="17">
        <v>2017</v>
      </c>
      <c r="F55" s="17">
        <v>2016</v>
      </c>
      <c r="G55" s="17">
        <v>2016</v>
      </c>
      <c r="H55" s="17">
        <v>0.35599999999999998</v>
      </c>
      <c r="I55" s="17">
        <v>0</v>
      </c>
      <c r="J55" s="17" t="s">
        <v>36</v>
      </c>
      <c r="K55" s="17">
        <v>0.35599999999999998</v>
      </c>
      <c r="L55" s="17" t="s">
        <v>36</v>
      </c>
      <c r="M55" s="17" t="s">
        <v>36</v>
      </c>
      <c r="N55" s="17" t="s">
        <v>36</v>
      </c>
      <c r="O55" s="17">
        <v>0.35599999999999998</v>
      </c>
      <c r="P55" s="17">
        <v>0</v>
      </c>
      <c r="Q55" s="17" t="s">
        <v>36</v>
      </c>
      <c r="R55" s="17" t="s">
        <v>36</v>
      </c>
      <c r="S55" s="17" t="s">
        <v>36</v>
      </c>
      <c r="T55" s="17">
        <v>0</v>
      </c>
      <c r="U55" s="17" t="s">
        <v>36</v>
      </c>
      <c r="V55" s="17" t="s">
        <v>36</v>
      </c>
      <c r="W55" s="17" t="s">
        <v>36</v>
      </c>
      <c r="X55" s="17" t="s">
        <v>36</v>
      </c>
      <c r="Y55" s="17" t="s">
        <v>36</v>
      </c>
      <c r="Z55" s="17" t="s">
        <v>36</v>
      </c>
      <c r="AA55" s="17" t="s">
        <v>36</v>
      </c>
      <c r="AB55" s="17" t="s">
        <v>36</v>
      </c>
      <c r="AC55" s="17" t="s">
        <v>36</v>
      </c>
      <c r="AD55" s="17" t="s">
        <v>36</v>
      </c>
      <c r="AE55" s="17" t="s">
        <v>36</v>
      </c>
      <c r="AF55" s="17" t="s">
        <v>36</v>
      </c>
      <c r="AG55" s="17" t="s">
        <v>36</v>
      </c>
      <c r="AH55" s="17" t="s">
        <v>36</v>
      </c>
      <c r="AI55" s="17" t="s">
        <v>36</v>
      </c>
      <c r="AJ55" s="17" t="s">
        <v>36</v>
      </c>
      <c r="AK55" s="17" t="s">
        <v>36</v>
      </c>
      <c r="AL55" s="17" t="s">
        <v>36</v>
      </c>
      <c r="AM55" s="17" t="s">
        <v>36</v>
      </c>
      <c r="AN55" s="17" t="s">
        <v>36</v>
      </c>
      <c r="AO55" s="17" t="s">
        <v>36</v>
      </c>
      <c r="AP55" s="17" t="s">
        <v>36</v>
      </c>
      <c r="AQ55" s="17" t="s">
        <v>36</v>
      </c>
      <c r="AR55" s="19" t="s">
        <v>36</v>
      </c>
      <c r="AS55" s="17" t="s">
        <v>36</v>
      </c>
    </row>
    <row r="56" spans="1:45" s="3" customFormat="1" ht="66" customHeight="1" thickBot="1" x14ac:dyDescent="0.3">
      <c r="A56" s="31" t="s">
        <v>199</v>
      </c>
      <c r="B56" s="32" t="s">
        <v>200</v>
      </c>
      <c r="C56" s="40" t="s">
        <v>201</v>
      </c>
      <c r="D56" s="33" t="s">
        <v>202</v>
      </c>
      <c r="E56" s="33">
        <v>2018</v>
      </c>
      <c r="F56" s="33">
        <v>2019</v>
      </c>
      <c r="G56" s="33">
        <v>2019</v>
      </c>
      <c r="H56" s="17">
        <v>6.24</v>
      </c>
      <c r="I56" s="17">
        <v>6.0750000000000002</v>
      </c>
      <c r="J56" s="17" t="s">
        <v>36</v>
      </c>
      <c r="K56" s="17">
        <v>6.24</v>
      </c>
      <c r="L56" s="17" t="s">
        <v>36</v>
      </c>
      <c r="M56" s="17" t="s">
        <v>36</v>
      </c>
      <c r="N56" s="17" t="s">
        <v>36</v>
      </c>
      <c r="O56" s="17">
        <v>6.24</v>
      </c>
      <c r="P56" s="17">
        <v>6.0750000000000002</v>
      </c>
      <c r="Q56" s="17" t="s">
        <v>36</v>
      </c>
      <c r="R56" s="17" t="s">
        <v>36</v>
      </c>
      <c r="S56" s="17" t="s">
        <v>36</v>
      </c>
      <c r="T56" s="17">
        <v>6.0750000000000002</v>
      </c>
      <c r="U56" s="17" t="s">
        <v>36</v>
      </c>
      <c r="V56" s="17" t="s">
        <v>36</v>
      </c>
      <c r="W56" s="17" t="s">
        <v>36</v>
      </c>
      <c r="X56" s="17" t="s">
        <v>36</v>
      </c>
      <c r="Y56" s="17" t="s">
        <v>36</v>
      </c>
      <c r="Z56" s="17" t="s">
        <v>36</v>
      </c>
      <c r="AA56" s="17">
        <v>3.2330000000000001</v>
      </c>
      <c r="AB56" s="17">
        <v>3.2330000000000001</v>
      </c>
      <c r="AC56" s="17">
        <v>3.0070000000000001</v>
      </c>
      <c r="AD56" s="17">
        <v>3.0070000000000001</v>
      </c>
      <c r="AE56" s="17">
        <v>2.9620000000000002</v>
      </c>
      <c r="AF56" s="17">
        <v>2.9620000000000002</v>
      </c>
      <c r="AG56" s="17" t="s">
        <v>36</v>
      </c>
      <c r="AH56" s="17" t="s">
        <v>36</v>
      </c>
      <c r="AI56" s="17" t="s">
        <v>36</v>
      </c>
      <c r="AJ56" s="17" t="s">
        <v>36</v>
      </c>
      <c r="AK56" s="17" t="s">
        <v>36</v>
      </c>
      <c r="AL56" s="17" t="s">
        <v>36</v>
      </c>
      <c r="AM56" s="17">
        <v>3.2330000000000001</v>
      </c>
      <c r="AN56" s="17">
        <v>3.113</v>
      </c>
      <c r="AO56" s="17">
        <v>3.0070000000000001</v>
      </c>
      <c r="AP56" s="17">
        <v>2.9620000000000002</v>
      </c>
      <c r="AQ56" s="17">
        <v>6.24</v>
      </c>
      <c r="AR56" s="19">
        <f>AN56+AP56</f>
        <v>6.0750000000000002</v>
      </c>
      <c r="AS56" s="17" t="s">
        <v>36</v>
      </c>
    </row>
    <row r="57" spans="1:45" s="3" customFormat="1" ht="66" customHeight="1" thickBot="1" x14ac:dyDescent="0.3">
      <c r="A57" s="31" t="s">
        <v>203</v>
      </c>
      <c r="B57" s="32" t="s">
        <v>204</v>
      </c>
      <c r="C57" s="40" t="s">
        <v>205</v>
      </c>
      <c r="D57" s="33" t="s">
        <v>202</v>
      </c>
      <c r="E57" s="33">
        <v>2018</v>
      </c>
      <c r="F57" s="33">
        <v>2018</v>
      </c>
      <c r="G57" s="33">
        <v>2018</v>
      </c>
      <c r="H57" s="17">
        <v>3.3759999999999999</v>
      </c>
      <c r="I57" s="17">
        <v>1.3414999999999999</v>
      </c>
      <c r="J57" s="17" t="s">
        <v>36</v>
      </c>
      <c r="K57" s="17">
        <v>3.3759999999999999</v>
      </c>
      <c r="L57" s="17" t="s">
        <v>36</v>
      </c>
      <c r="M57" s="17" t="s">
        <v>36</v>
      </c>
      <c r="N57" s="17" t="s">
        <v>36</v>
      </c>
      <c r="O57" s="17">
        <v>3.3759999999999999</v>
      </c>
      <c r="P57" s="17">
        <v>1.3414999999999999</v>
      </c>
      <c r="Q57" s="17" t="s">
        <v>36</v>
      </c>
      <c r="R57" s="17" t="s">
        <v>36</v>
      </c>
      <c r="S57" s="17" t="s">
        <v>36</v>
      </c>
      <c r="T57" s="17">
        <v>1.3414999999999999</v>
      </c>
      <c r="U57" s="17" t="s">
        <v>36</v>
      </c>
      <c r="V57" s="17" t="s">
        <v>36</v>
      </c>
      <c r="W57" s="17" t="s">
        <v>36</v>
      </c>
      <c r="X57" s="17" t="s">
        <v>36</v>
      </c>
      <c r="Y57" s="17" t="s">
        <v>36</v>
      </c>
      <c r="Z57" s="17" t="s">
        <v>36</v>
      </c>
      <c r="AA57" s="17">
        <v>3.3759999999999999</v>
      </c>
      <c r="AB57" s="17">
        <v>3.3759999999999999</v>
      </c>
      <c r="AC57" s="17" t="s">
        <v>36</v>
      </c>
      <c r="AD57" s="17" t="s">
        <v>36</v>
      </c>
      <c r="AE57" s="17" t="s">
        <v>36</v>
      </c>
      <c r="AF57" s="17" t="s">
        <v>36</v>
      </c>
      <c r="AG57" s="17" t="s">
        <v>36</v>
      </c>
      <c r="AH57" s="17" t="s">
        <v>36</v>
      </c>
      <c r="AI57" s="17" t="s">
        <v>36</v>
      </c>
      <c r="AJ57" s="17" t="s">
        <v>36</v>
      </c>
      <c r="AK57" s="17" t="s">
        <v>36</v>
      </c>
      <c r="AL57" s="17" t="s">
        <v>36</v>
      </c>
      <c r="AM57" s="17">
        <v>3.3759999999999999</v>
      </c>
      <c r="AN57" s="17">
        <v>1.3414999999999999</v>
      </c>
      <c r="AO57" s="17" t="s">
        <v>36</v>
      </c>
      <c r="AP57" s="17" t="s">
        <v>36</v>
      </c>
      <c r="AQ57" s="17">
        <v>3.3759999999999999</v>
      </c>
      <c r="AR57" s="19">
        <v>1.3414999999999999</v>
      </c>
      <c r="AS57" s="17" t="s">
        <v>36</v>
      </c>
    </row>
    <row r="58" spans="1:45" s="3" customFormat="1" ht="66" customHeight="1" thickBot="1" x14ac:dyDescent="0.3">
      <c r="A58" s="31" t="s">
        <v>207</v>
      </c>
      <c r="B58" s="32" t="s">
        <v>208</v>
      </c>
      <c r="C58" s="40" t="s">
        <v>209</v>
      </c>
      <c r="D58" s="33" t="s">
        <v>202</v>
      </c>
      <c r="E58" s="33">
        <v>2019</v>
      </c>
      <c r="F58" s="33">
        <v>2019</v>
      </c>
      <c r="G58" s="33">
        <v>2019</v>
      </c>
      <c r="H58" s="17">
        <v>7.7249999999999996</v>
      </c>
      <c r="I58" s="17">
        <v>5.86</v>
      </c>
      <c r="J58" s="17" t="s">
        <v>36</v>
      </c>
      <c r="K58" s="17">
        <v>7.7249999999999996</v>
      </c>
      <c r="L58" s="17" t="s">
        <v>36</v>
      </c>
      <c r="M58" s="17" t="s">
        <v>36</v>
      </c>
      <c r="N58" s="17" t="s">
        <v>36</v>
      </c>
      <c r="O58" s="17">
        <v>7.7249999999999996</v>
      </c>
      <c r="P58" s="17">
        <v>5.86</v>
      </c>
      <c r="Q58" s="17" t="s">
        <v>36</v>
      </c>
      <c r="R58" s="17" t="s">
        <v>36</v>
      </c>
      <c r="S58" s="17" t="s">
        <v>36</v>
      </c>
      <c r="T58" s="17">
        <v>5.86</v>
      </c>
      <c r="U58" s="17" t="s">
        <v>36</v>
      </c>
      <c r="V58" s="17" t="s">
        <v>36</v>
      </c>
      <c r="W58" s="17" t="s">
        <v>36</v>
      </c>
      <c r="X58" s="17" t="s">
        <v>36</v>
      </c>
      <c r="Y58" s="17" t="s">
        <v>36</v>
      </c>
      <c r="Z58" s="17" t="s">
        <v>36</v>
      </c>
      <c r="AA58" s="17" t="s">
        <v>36</v>
      </c>
      <c r="AB58" s="17" t="s">
        <v>36</v>
      </c>
      <c r="AC58" s="17">
        <v>7.7249999999999996</v>
      </c>
      <c r="AD58" s="17">
        <v>7.7249999999999996</v>
      </c>
      <c r="AE58" s="17">
        <v>5.86</v>
      </c>
      <c r="AF58" s="17">
        <v>5.86</v>
      </c>
      <c r="AG58" s="17" t="s">
        <v>36</v>
      </c>
      <c r="AH58" s="17" t="s">
        <v>36</v>
      </c>
      <c r="AI58" s="17" t="s">
        <v>36</v>
      </c>
      <c r="AJ58" s="17" t="s">
        <v>36</v>
      </c>
      <c r="AK58" s="17" t="s">
        <v>36</v>
      </c>
      <c r="AL58" s="17" t="s">
        <v>36</v>
      </c>
      <c r="AM58" s="17" t="s">
        <v>36</v>
      </c>
      <c r="AN58" s="17" t="s">
        <v>36</v>
      </c>
      <c r="AO58" s="17">
        <v>7.7249999999999996</v>
      </c>
      <c r="AP58" s="17">
        <v>5.86</v>
      </c>
      <c r="AQ58" s="17">
        <v>7.7249999999999996</v>
      </c>
      <c r="AR58" s="19">
        <v>5.86</v>
      </c>
      <c r="AS58" s="17" t="s">
        <v>36</v>
      </c>
    </row>
    <row r="59" spans="1:45" s="3" customFormat="1" ht="66.75" customHeight="1" thickBot="1" x14ac:dyDescent="0.3">
      <c r="A59" s="14" t="s">
        <v>108</v>
      </c>
      <c r="B59" s="18" t="s">
        <v>109</v>
      </c>
      <c r="C59" s="16" t="s">
        <v>40</v>
      </c>
      <c r="D59" s="17" t="s">
        <v>36</v>
      </c>
      <c r="E59" s="17" t="s">
        <v>36</v>
      </c>
      <c r="F59" s="17" t="s">
        <v>36</v>
      </c>
      <c r="G59" s="17" t="s">
        <v>36</v>
      </c>
      <c r="H59" s="22">
        <f>H64+H65</f>
        <v>2.62</v>
      </c>
      <c r="I59" s="17">
        <f t="shared" ref="I59" si="35">I60+I64+I65</f>
        <v>2.42</v>
      </c>
      <c r="J59" s="17" t="s">
        <v>36</v>
      </c>
      <c r="K59" s="22">
        <v>2.62</v>
      </c>
      <c r="L59" s="17" t="s">
        <v>36</v>
      </c>
      <c r="M59" s="17" t="s">
        <v>36</v>
      </c>
      <c r="N59" s="17" t="s">
        <v>36</v>
      </c>
      <c r="O59" s="22">
        <v>2.62</v>
      </c>
      <c r="P59" s="17">
        <f t="shared" ref="P59" si="36">P60+P64+P65</f>
        <v>2.42</v>
      </c>
      <c r="Q59" s="17" t="s">
        <v>36</v>
      </c>
      <c r="R59" s="17" t="s">
        <v>36</v>
      </c>
      <c r="S59" s="17" t="s">
        <v>36</v>
      </c>
      <c r="T59" s="17">
        <f t="shared" ref="T59" si="37">T60+T64+T65</f>
        <v>2.42</v>
      </c>
      <c r="U59" s="17">
        <f>U60+U64</f>
        <v>0.67</v>
      </c>
      <c r="V59" s="17">
        <f>V60+V64</f>
        <v>0.67</v>
      </c>
      <c r="W59" s="17">
        <f>W65</f>
        <v>1.9490000000000001</v>
      </c>
      <c r="X59" s="17">
        <f>X65</f>
        <v>1.9490000000000001</v>
      </c>
      <c r="Y59" s="17" t="s">
        <v>36</v>
      </c>
      <c r="Z59" s="17" t="s">
        <v>36</v>
      </c>
      <c r="AA59" s="17" t="s">
        <v>36</v>
      </c>
      <c r="AB59" s="17" t="s">
        <v>36</v>
      </c>
      <c r="AC59" s="17" t="s">
        <v>36</v>
      </c>
      <c r="AD59" s="17" t="s">
        <v>36</v>
      </c>
      <c r="AE59" s="17" t="s">
        <v>36</v>
      </c>
      <c r="AF59" s="17" t="s">
        <v>36</v>
      </c>
      <c r="AG59" s="17">
        <f>AG60+AG64</f>
        <v>0.67</v>
      </c>
      <c r="AH59" s="17">
        <f>AH60+AH64</f>
        <v>0.67</v>
      </c>
      <c r="AI59" s="17">
        <f>AI65</f>
        <v>1.95</v>
      </c>
      <c r="AJ59" s="17">
        <f>AJ65</f>
        <v>1.75</v>
      </c>
      <c r="AK59" s="17" t="s">
        <v>36</v>
      </c>
      <c r="AL59" s="17" t="s">
        <v>36</v>
      </c>
      <c r="AM59" s="17" t="s">
        <v>36</v>
      </c>
      <c r="AN59" s="17" t="s">
        <v>36</v>
      </c>
      <c r="AO59" s="17" t="s">
        <v>36</v>
      </c>
      <c r="AP59" s="17" t="s">
        <v>36</v>
      </c>
      <c r="AQ59" s="17">
        <v>2.62</v>
      </c>
      <c r="AR59" s="17">
        <f>AR60+AR64+AR65</f>
        <v>2.42</v>
      </c>
      <c r="AS59" s="17" t="s">
        <v>36</v>
      </c>
    </row>
    <row r="60" spans="1:45" s="3" customFormat="1" ht="55.5" hidden="1" customHeight="1" thickBot="1" x14ac:dyDescent="0.3">
      <c r="A60" s="14" t="s">
        <v>110</v>
      </c>
      <c r="B60" s="20" t="s">
        <v>111</v>
      </c>
      <c r="C60" s="16" t="s">
        <v>112</v>
      </c>
      <c r="D60" s="17" t="s">
        <v>85</v>
      </c>
      <c r="E60" s="17">
        <v>2017</v>
      </c>
      <c r="F60" s="17" t="s">
        <v>36</v>
      </c>
      <c r="G60" s="17" t="s">
        <v>36</v>
      </c>
      <c r="H60" s="17">
        <f t="shared" ref="H60" si="38">H61+H62</f>
        <v>0</v>
      </c>
      <c r="I60" s="17">
        <v>0</v>
      </c>
      <c r="J60" s="17" t="s">
        <v>36</v>
      </c>
      <c r="K60" s="17">
        <f t="shared" ref="K60" si="39">K61+K62</f>
        <v>0</v>
      </c>
      <c r="L60" s="17" t="s">
        <v>36</v>
      </c>
      <c r="M60" s="17" t="s">
        <v>36</v>
      </c>
      <c r="N60" s="17" t="s">
        <v>36</v>
      </c>
      <c r="O60" s="17">
        <f t="shared" ref="O60" si="40">O61+O62</f>
        <v>0</v>
      </c>
      <c r="P60" s="17">
        <v>0</v>
      </c>
      <c r="Q60" s="17" t="s">
        <v>36</v>
      </c>
      <c r="R60" s="17" t="s">
        <v>36</v>
      </c>
      <c r="S60" s="17" t="s">
        <v>36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f>AL61+AL62</f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9">
        <f t="shared" ref="AR60:AR63" si="41">AH60+AJ60+AN60+AP60+AL60</f>
        <v>0</v>
      </c>
      <c r="AS60" s="17" t="s">
        <v>36</v>
      </c>
    </row>
    <row r="61" spans="1:45" s="3" customFormat="1" ht="56.25" hidden="1" customHeight="1" thickBot="1" x14ac:dyDescent="0.3">
      <c r="A61" s="14" t="s">
        <v>113</v>
      </c>
      <c r="B61" s="18" t="s">
        <v>114</v>
      </c>
      <c r="C61" s="16" t="s">
        <v>40</v>
      </c>
      <c r="D61" s="17" t="s">
        <v>36</v>
      </c>
      <c r="E61" s="17" t="s">
        <v>36</v>
      </c>
      <c r="F61" s="17" t="s">
        <v>36</v>
      </c>
      <c r="G61" s="17" t="s">
        <v>36</v>
      </c>
      <c r="H61" s="17">
        <v>0</v>
      </c>
      <c r="I61" s="17">
        <f t="shared" ref="I61" si="42">I62+I63</f>
        <v>0</v>
      </c>
      <c r="J61" s="17" t="s">
        <v>36</v>
      </c>
      <c r="K61" s="17">
        <v>0</v>
      </c>
      <c r="L61" s="17" t="s">
        <v>36</v>
      </c>
      <c r="M61" s="17" t="s">
        <v>36</v>
      </c>
      <c r="N61" s="17" t="s">
        <v>36</v>
      </c>
      <c r="O61" s="17">
        <v>0</v>
      </c>
      <c r="P61" s="17">
        <f t="shared" ref="P61" si="43">P62+P63</f>
        <v>0</v>
      </c>
      <c r="Q61" s="17" t="s">
        <v>36</v>
      </c>
      <c r="R61" s="17" t="s">
        <v>36</v>
      </c>
      <c r="S61" s="17" t="s">
        <v>36</v>
      </c>
      <c r="T61" s="17">
        <f t="shared" ref="T61" si="44">T62+T63</f>
        <v>0</v>
      </c>
      <c r="U61" s="17"/>
      <c r="V61" s="17"/>
      <c r="W61" s="17">
        <f t="shared" ref="W61" si="45">W62+W63</f>
        <v>0</v>
      </c>
      <c r="X61" s="17">
        <f t="shared" ref="X61" si="46">X62+X63</f>
        <v>0</v>
      </c>
      <c r="Y61" s="17">
        <f>Y62+Y63</f>
        <v>0</v>
      </c>
      <c r="Z61" s="17">
        <f>Z62+Z63</f>
        <v>0</v>
      </c>
      <c r="AA61" s="17">
        <f t="shared" ref="AA61:AD61" si="47">AA62+AA63</f>
        <v>0</v>
      </c>
      <c r="AB61" s="17">
        <f t="shared" si="47"/>
        <v>0</v>
      </c>
      <c r="AC61" s="17">
        <f t="shared" si="47"/>
        <v>0</v>
      </c>
      <c r="AD61" s="17">
        <f t="shared" si="47"/>
        <v>0</v>
      </c>
      <c r="AE61" s="17">
        <f t="shared" ref="AE61:AF61" si="48">AE62+AE63</f>
        <v>0</v>
      </c>
      <c r="AF61" s="17">
        <f t="shared" si="48"/>
        <v>0</v>
      </c>
      <c r="AG61" s="17"/>
      <c r="AH61" s="17"/>
      <c r="AI61" s="17">
        <f t="shared" ref="AI61" si="49">AI62+AI63</f>
        <v>0</v>
      </c>
      <c r="AJ61" s="17">
        <f t="shared" ref="AJ61:AP61" si="50">AJ62+AJ63</f>
        <v>0</v>
      </c>
      <c r="AK61" s="17">
        <f>AK62+AK63</f>
        <v>0</v>
      </c>
      <c r="AL61" s="17">
        <v>0</v>
      </c>
      <c r="AM61" s="17">
        <f t="shared" ref="AM61" si="51">AM62+AM63</f>
        <v>0</v>
      </c>
      <c r="AN61" s="17">
        <f t="shared" si="50"/>
        <v>0</v>
      </c>
      <c r="AO61" s="17">
        <f t="shared" ref="AO61" si="52">AO62+AO63</f>
        <v>0</v>
      </c>
      <c r="AP61" s="17">
        <f t="shared" si="50"/>
        <v>0</v>
      </c>
      <c r="AQ61" s="17">
        <f>AQ62+AQ63</f>
        <v>0</v>
      </c>
      <c r="AR61" s="19">
        <f t="shared" si="41"/>
        <v>0</v>
      </c>
      <c r="AS61" s="17" t="s">
        <v>36</v>
      </c>
    </row>
    <row r="62" spans="1:45" s="3" customFormat="1" ht="50.25" hidden="1" customHeight="1" thickBot="1" x14ac:dyDescent="0.3">
      <c r="A62" s="14" t="s">
        <v>115</v>
      </c>
      <c r="B62" s="18" t="s">
        <v>116</v>
      </c>
      <c r="C62" s="16" t="s">
        <v>40</v>
      </c>
      <c r="D62" s="17" t="s">
        <v>36</v>
      </c>
      <c r="E62" s="17" t="s">
        <v>36</v>
      </c>
      <c r="F62" s="17" t="s">
        <v>36</v>
      </c>
      <c r="G62" s="17" t="s">
        <v>36</v>
      </c>
      <c r="H62" s="17">
        <v>0</v>
      </c>
      <c r="I62" s="17">
        <v>0</v>
      </c>
      <c r="J62" s="17" t="s">
        <v>36</v>
      </c>
      <c r="K62" s="17">
        <v>0</v>
      </c>
      <c r="L62" s="17" t="s">
        <v>36</v>
      </c>
      <c r="M62" s="17" t="s">
        <v>36</v>
      </c>
      <c r="N62" s="17" t="s">
        <v>36</v>
      </c>
      <c r="O62" s="17">
        <v>0</v>
      </c>
      <c r="P62" s="17">
        <v>0</v>
      </c>
      <c r="Q62" s="17" t="s">
        <v>36</v>
      </c>
      <c r="R62" s="17" t="s">
        <v>36</v>
      </c>
      <c r="S62" s="17" t="s">
        <v>36</v>
      </c>
      <c r="T62" s="17">
        <v>0</v>
      </c>
      <c r="U62" s="17"/>
      <c r="V62" s="17"/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/>
      <c r="AH62" s="17"/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9">
        <f t="shared" si="41"/>
        <v>0</v>
      </c>
      <c r="AS62" s="17" t="s">
        <v>36</v>
      </c>
    </row>
    <row r="63" spans="1:45" s="3" customFormat="1" ht="42.75" hidden="1" customHeight="1" thickBot="1" x14ac:dyDescent="0.3">
      <c r="A63" s="14" t="s">
        <v>117</v>
      </c>
      <c r="B63" s="18" t="s">
        <v>118</v>
      </c>
      <c r="C63" s="16" t="s">
        <v>40</v>
      </c>
      <c r="D63" s="17" t="s">
        <v>36</v>
      </c>
      <c r="E63" s="17" t="s">
        <v>36</v>
      </c>
      <c r="F63" s="17" t="s">
        <v>36</v>
      </c>
      <c r="G63" s="17" t="s">
        <v>36</v>
      </c>
      <c r="H63" s="17">
        <v>0.67</v>
      </c>
      <c r="I63" s="17">
        <v>0</v>
      </c>
      <c r="J63" s="17" t="s">
        <v>36</v>
      </c>
      <c r="K63" s="17">
        <v>0.67</v>
      </c>
      <c r="L63" s="17" t="s">
        <v>36</v>
      </c>
      <c r="M63" s="17" t="s">
        <v>36</v>
      </c>
      <c r="N63" s="17" t="s">
        <v>36</v>
      </c>
      <c r="O63" s="17">
        <v>0.67</v>
      </c>
      <c r="P63" s="17">
        <v>0</v>
      </c>
      <c r="Q63" s="17" t="s">
        <v>36</v>
      </c>
      <c r="R63" s="17" t="s">
        <v>36</v>
      </c>
      <c r="S63" s="17" t="s">
        <v>36</v>
      </c>
      <c r="T63" s="17">
        <v>0</v>
      </c>
      <c r="U63" s="17"/>
      <c r="V63" s="17"/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/>
      <c r="AH63" s="17"/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9">
        <f t="shared" si="41"/>
        <v>0</v>
      </c>
      <c r="AS63" s="17" t="s">
        <v>36</v>
      </c>
    </row>
    <row r="64" spans="1:45" s="3" customFormat="1" ht="53.25" customHeight="1" thickBot="1" x14ac:dyDescent="0.3">
      <c r="A64" s="14" t="s">
        <v>119</v>
      </c>
      <c r="B64" s="18" t="s">
        <v>120</v>
      </c>
      <c r="C64" s="16" t="s">
        <v>121</v>
      </c>
      <c r="D64" s="17" t="s">
        <v>101</v>
      </c>
      <c r="E64" s="17">
        <v>2015</v>
      </c>
      <c r="F64" s="17">
        <v>2015</v>
      </c>
      <c r="G64" s="17">
        <v>2015</v>
      </c>
      <c r="H64" s="17">
        <v>0.67</v>
      </c>
      <c r="I64" s="17">
        <v>0.67</v>
      </c>
      <c r="J64" s="17" t="s">
        <v>36</v>
      </c>
      <c r="K64" s="17">
        <v>0.67</v>
      </c>
      <c r="L64" s="17" t="s">
        <v>36</v>
      </c>
      <c r="M64" s="17" t="s">
        <v>36</v>
      </c>
      <c r="N64" s="17" t="s">
        <v>36</v>
      </c>
      <c r="O64" s="17">
        <v>0.67</v>
      </c>
      <c r="P64" s="17">
        <v>0.67</v>
      </c>
      <c r="Q64" s="17" t="s">
        <v>36</v>
      </c>
      <c r="R64" s="17" t="s">
        <v>36</v>
      </c>
      <c r="S64" s="17" t="s">
        <v>36</v>
      </c>
      <c r="T64" s="17">
        <v>0.67</v>
      </c>
      <c r="U64" s="17">
        <v>0.67</v>
      </c>
      <c r="V64" s="17">
        <v>0.67</v>
      </c>
      <c r="W64" s="17" t="s">
        <v>36</v>
      </c>
      <c r="X64" s="17" t="s">
        <v>36</v>
      </c>
      <c r="Y64" s="17" t="s">
        <v>36</v>
      </c>
      <c r="Z64" s="17" t="s">
        <v>36</v>
      </c>
      <c r="AA64" s="17" t="s">
        <v>36</v>
      </c>
      <c r="AB64" s="17" t="s">
        <v>36</v>
      </c>
      <c r="AC64" s="17" t="s">
        <v>36</v>
      </c>
      <c r="AD64" s="17" t="s">
        <v>36</v>
      </c>
      <c r="AE64" s="17" t="s">
        <v>36</v>
      </c>
      <c r="AF64" s="17" t="s">
        <v>36</v>
      </c>
      <c r="AG64" s="17">
        <v>0.67</v>
      </c>
      <c r="AH64" s="17">
        <v>0.67</v>
      </c>
      <c r="AI64" s="17" t="s">
        <v>36</v>
      </c>
      <c r="AJ64" s="17" t="s">
        <v>36</v>
      </c>
      <c r="AK64" s="17" t="s">
        <v>36</v>
      </c>
      <c r="AL64" s="17" t="s">
        <v>36</v>
      </c>
      <c r="AM64" s="17" t="s">
        <v>36</v>
      </c>
      <c r="AN64" s="17" t="s">
        <v>36</v>
      </c>
      <c r="AO64" s="17" t="s">
        <v>36</v>
      </c>
      <c r="AP64" s="17" t="s">
        <v>36</v>
      </c>
      <c r="AQ64" s="17">
        <v>0.67</v>
      </c>
      <c r="AR64" s="19">
        <f>AH64</f>
        <v>0.67</v>
      </c>
      <c r="AS64" s="17" t="s">
        <v>36</v>
      </c>
    </row>
    <row r="65" spans="1:45" s="3" customFormat="1" ht="50.25" customHeight="1" thickBot="1" x14ac:dyDescent="0.3">
      <c r="A65" s="14" t="s">
        <v>122</v>
      </c>
      <c r="B65" s="18" t="s">
        <v>123</v>
      </c>
      <c r="C65" s="16" t="s">
        <v>124</v>
      </c>
      <c r="D65" s="17" t="s">
        <v>101</v>
      </c>
      <c r="E65" s="17">
        <v>2016</v>
      </c>
      <c r="F65" s="17">
        <v>2016</v>
      </c>
      <c r="G65" s="17">
        <v>2016</v>
      </c>
      <c r="H65" s="22">
        <v>1.95</v>
      </c>
      <c r="I65" s="17">
        <v>1.75</v>
      </c>
      <c r="J65" s="17" t="s">
        <v>36</v>
      </c>
      <c r="K65" s="22">
        <v>1.95</v>
      </c>
      <c r="L65" s="17" t="s">
        <v>36</v>
      </c>
      <c r="M65" s="17" t="s">
        <v>36</v>
      </c>
      <c r="N65" s="17" t="s">
        <v>36</v>
      </c>
      <c r="O65" s="22">
        <v>1.95</v>
      </c>
      <c r="P65" s="17">
        <v>1.75</v>
      </c>
      <c r="Q65" s="17" t="s">
        <v>36</v>
      </c>
      <c r="R65" s="17" t="s">
        <v>36</v>
      </c>
      <c r="S65" s="17" t="s">
        <v>36</v>
      </c>
      <c r="T65" s="17">
        <v>1.75</v>
      </c>
      <c r="U65" s="17" t="s">
        <v>36</v>
      </c>
      <c r="V65" s="17" t="s">
        <v>36</v>
      </c>
      <c r="W65" s="17">
        <v>1.9490000000000001</v>
      </c>
      <c r="X65" s="17">
        <v>1.9490000000000001</v>
      </c>
      <c r="Y65" s="17" t="s">
        <v>36</v>
      </c>
      <c r="Z65" s="17" t="s">
        <v>36</v>
      </c>
      <c r="AA65" s="17" t="s">
        <v>36</v>
      </c>
      <c r="AB65" s="17" t="s">
        <v>36</v>
      </c>
      <c r="AC65" s="17" t="s">
        <v>36</v>
      </c>
      <c r="AD65" s="17" t="s">
        <v>36</v>
      </c>
      <c r="AE65" s="17" t="s">
        <v>36</v>
      </c>
      <c r="AF65" s="17" t="s">
        <v>36</v>
      </c>
      <c r="AG65" s="17" t="s">
        <v>36</v>
      </c>
      <c r="AH65" s="17" t="s">
        <v>36</v>
      </c>
      <c r="AI65" s="17">
        <v>1.95</v>
      </c>
      <c r="AJ65" s="17">
        <v>1.75</v>
      </c>
      <c r="AK65" s="17" t="s">
        <v>36</v>
      </c>
      <c r="AL65" s="17" t="s">
        <v>36</v>
      </c>
      <c r="AM65" s="17" t="s">
        <v>36</v>
      </c>
      <c r="AN65" s="17" t="s">
        <v>36</v>
      </c>
      <c r="AO65" s="17" t="s">
        <v>36</v>
      </c>
      <c r="AP65" s="17" t="s">
        <v>36</v>
      </c>
      <c r="AQ65" s="17">
        <v>1.95</v>
      </c>
      <c r="AR65" s="19">
        <f>AJ65</f>
        <v>1.75</v>
      </c>
      <c r="AS65" s="17" t="s">
        <v>36</v>
      </c>
    </row>
    <row r="66" spans="1:45" s="3" customFormat="1" ht="45" customHeight="1" thickBot="1" x14ac:dyDescent="0.3">
      <c r="A66" s="14" t="s">
        <v>125</v>
      </c>
      <c r="B66" s="18" t="s">
        <v>126</v>
      </c>
      <c r="C66" s="16" t="s">
        <v>40</v>
      </c>
      <c r="D66" s="17" t="s">
        <v>36</v>
      </c>
      <c r="E66" s="17" t="s">
        <v>36</v>
      </c>
      <c r="F66" s="17" t="s">
        <v>36</v>
      </c>
      <c r="G66" s="17" t="s">
        <v>36</v>
      </c>
      <c r="H66" s="22">
        <f t="shared" ref="H66" si="53">H71</f>
        <v>4.3070000000000004</v>
      </c>
      <c r="I66" s="22">
        <f>I71</f>
        <v>3.4950000000000001</v>
      </c>
      <c r="J66" s="17" t="s">
        <v>36</v>
      </c>
      <c r="K66" s="22">
        <f t="shared" ref="K66:N66" si="54">K71</f>
        <v>4.3070000000000004</v>
      </c>
      <c r="L66" s="22" t="str">
        <f t="shared" si="54"/>
        <v>нд</v>
      </c>
      <c r="M66" s="22" t="str">
        <f t="shared" si="54"/>
        <v>нд</v>
      </c>
      <c r="N66" s="22" t="str">
        <f t="shared" si="54"/>
        <v>нд</v>
      </c>
      <c r="O66" s="22">
        <f t="shared" ref="O66" si="55">O71</f>
        <v>4.3070000000000004</v>
      </c>
      <c r="P66" s="22">
        <f>P71</f>
        <v>3.4950000000000001</v>
      </c>
      <c r="Q66" s="17" t="s">
        <v>36</v>
      </c>
      <c r="R66" s="17" t="s">
        <v>36</v>
      </c>
      <c r="S66" s="17" t="s">
        <v>36</v>
      </c>
      <c r="T66" s="22">
        <f>T71</f>
        <v>3.4950000000000001</v>
      </c>
      <c r="U66" s="22">
        <f t="shared" ref="U66:AH66" si="56">U71</f>
        <v>0.65600000000000003</v>
      </c>
      <c r="V66" s="22">
        <f t="shared" ref="V66" si="57">V71</f>
        <v>0.65600000000000003</v>
      </c>
      <c r="W66" s="22">
        <f t="shared" si="56"/>
        <v>0.40200000000000002</v>
      </c>
      <c r="X66" s="22">
        <f t="shared" ref="X66" si="58">X71</f>
        <v>0.40200000000000002</v>
      </c>
      <c r="Y66" s="22">
        <f>Y71</f>
        <v>1.9810000000000001</v>
      </c>
      <c r="Z66" s="22">
        <f>Z71</f>
        <v>1.9810000000000001</v>
      </c>
      <c r="AA66" s="17" t="s">
        <v>36</v>
      </c>
      <c r="AB66" s="17" t="s">
        <v>36</v>
      </c>
      <c r="AC66" s="21">
        <f>AC67+AC68+AC69+AC70+AC71</f>
        <v>0.85</v>
      </c>
      <c r="AD66" s="21">
        <f>AD67+AD68+AD69+AD70+AD71</f>
        <v>0.85</v>
      </c>
      <c r="AE66" s="21">
        <v>0</v>
      </c>
      <c r="AF66" s="21">
        <f>AF67+AF68+AF69+AF70+AF71</f>
        <v>0</v>
      </c>
      <c r="AG66" s="22">
        <f t="shared" ref="AG66" si="59">AG71</f>
        <v>0.65600000000000003</v>
      </c>
      <c r="AH66" s="22">
        <f t="shared" si="56"/>
        <v>0.72100000000000009</v>
      </c>
      <c r="AI66" s="22">
        <f t="shared" ref="AI66" si="60">AI71</f>
        <v>0.40200000000000002</v>
      </c>
      <c r="AJ66" s="17">
        <f>AJ67+AJ68+AJ69+AJ70+AJ71</f>
        <v>0.71099999999999997</v>
      </c>
      <c r="AK66" s="22">
        <f>AK71</f>
        <v>1.9810000000000001</v>
      </c>
      <c r="AL66" s="22">
        <f>AL71</f>
        <v>2.0640000000000001</v>
      </c>
      <c r="AM66" s="17" t="s">
        <v>36</v>
      </c>
      <c r="AN66" s="17" t="s">
        <v>36</v>
      </c>
      <c r="AO66" s="21">
        <f>AO67+AO68+AO69+AO70+AO71</f>
        <v>0.85</v>
      </c>
      <c r="AP66" s="21">
        <f>AP67+AP68+AP69+AP70+AP71</f>
        <v>0</v>
      </c>
      <c r="AQ66" s="22">
        <f>AQ71</f>
        <v>4.3099999999999996</v>
      </c>
      <c r="AR66" s="22">
        <f>AR71</f>
        <v>3.4959999999999996</v>
      </c>
      <c r="AS66" s="17" t="s">
        <v>36</v>
      </c>
    </row>
    <row r="67" spans="1:45" s="3" customFormat="1" ht="44.25" hidden="1" customHeight="1" thickBot="1" x14ac:dyDescent="0.3">
      <c r="A67" s="14" t="s">
        <v>127</v>
      </c>
      <c r="B67" s="18" t="s">
        <v>128</v>
      </c>
      <c r="C67" s="16" t="s">
        <v>40</v>
      </c>
      <c r="D67" s="17" t="s">
        <v>36</v>
      </c>
      <c r="E67" s="17" t="s">
        <v>36</v>
      </c>
      <c r="F67" s="17" t="s">
        <v>36</v>
      </c>
      <c r="G67" s="17" t="s">
        <v>36</v>
      </c>
      <c r="H67" s="22">
        <v>0</v>
      </c>
      <c r="I67" s="22">
        <v>0</v>
      </c>
      <c r="J67" s="17" t="s">
        <v>36</v>
      </c>
      <c r="K67" s="22">
        <v>0</v>
      </c>
      <c r="L67" s="17" t="s">
        <v>36</v>
      </c>
      <c r="M67" s="17" t="s">
        <v>36</v>
      </c>
      <c r="N67" s="17" t="s">
        <v>36</v>
      </c>
      <c r="O67" s="22">
        <v>0</v>
      </c>
      <c r="P67" s="22">
        <v>0</v>
      </c>
      <c r="Q67" s="17" t="s">
        <v>36</v>
      </c>
      <c r="R67" s="17" t="s">
        <v>36</v>
      </c>
      <c r="S67" s="17" t="s">
        <v>36</v>
      </c>
      <c r="T67" s="22">
        <v>0</v>
      </c>
      <c r="U67" s="21"/>
      <c r="V67" s="21"/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/>
      <c r="AH67" s="21"/>
      <c r="AI67" s="21">
        <v>0</v>
      </c>
      <c r="AJ67" s="21">
        <v>0</v>
      </c>
      <c r="AK67" s="21">
        <v>0</v>
      </c>
      <c r="AL67" s="17">
        <v>0</v>
      </c>
      <c r="AM67" s="21">
        <v>0</v>
      </c>
      <c r="AN67" s="21">
        <v>0</v>
      </c>
      <c r="AO67" s="21">
        <v>0</v>
      </c>
      <c r="AP67" s="21">
        <v>0</v>
      </c>
      <c r="AQ67" s="22">
        <v>0</v>
      </c>
      <c r="AR67" s="19" t="e">
        <f>AH67+AJ67+#REF!+AN67+AP67</f>
        <v>#REF!</v>
      </c>
      <c r="AS67" s="17" t="s">
        <v>36</v>
      </c>
    </row>
    <row r="68" spans="1:45" s="3" customFormat="1" ht="42" hidden="1" customHeight="1" thickBot="1" x14ac:dyDescent="0.3">
      <c r="A68" s="14" t="s">
        <v>129</v>
      </c>
      <c r="B68" s="18" t="s">
        <v>130</v>
      </c>
      <c r="C68" s="16" t="s">
        <v>40</v>
      </c>
      <c r="D68" s="17" t="s">
        <v>36</v>
      </c>
      <c r="E68" s="17" t="s">
        <v>36</v>
      </c>
      <c r="F68" s="17" t="s">
        <v>36</v>
      </c>
      <c r="G68" s="17" t="s">
        <v>36</v>
      </c>
      <c r="H68" s="22">
        <v>0</v>
      </c>
      <c r="I68" s="22">
        <v>0</v>
      </c>
      <c r="J68" s="17" t="s">
        <v>36</v>
      </c>
      <c r="K68" s="22">
        <v>0</v>
      </c>
      <c r="L68" s="17" t="s">
        <v>36</v>
      </c>
      <c r="M68" s="17" t="s">
        <v>36</v>
      </c>
      <c r="N68" s="17" t="s">
        <v>36</v>
      </c>
      <c r="O68" s="22">
        <v>0</v>
      </c>
      <c r="P68" s="22">
        <v>0</v>
      </c>
      <c r="Q68" s="17" t="s">
        <v>36</v>
      </c>
      <c r="R68" s="17" t="s">
        <v>36</v>
      </c>
      <c r="S68" s="17" t="s">
        <v>36</v>
      </c>
      <c r="T68" s="22">
        <v>0</v>
      </c>
      <c r="U68" s="17"/>
      <c r="V68" s="17"/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/>
      <c r="AH68" s="17"/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22">
        <v>0</v>
      </c>
      <c r="AR68" s="19" t="e">
        <f>AH68+AJ68+#REF!+AN68+AP68</f>
        <v>#REF!</v>
      </c>
      <c r="AS68" s="17" t="s">
        <v>36</v>
      </c>
    </row>
    <row r="69" spans="1:45" s="3" customFormat="1" ht="39" hidden="1" customHeight="1" thickBot="1" x14ac:dyDescent="0.3">
      <c r="A69" s="14" t="s">
        <v>131</v>
      </c>
      <c r="B69" s="18" t="s">
        <v>132</v>
      </c>
      <c r="C69" s="16" t="s">
        <v>40</v>
      </c>
      <c r="D69" s="17" t="s">
        <v>36</v>
      </c>
      <c r="E69" s="17" t="s">
        <v>36</v>
      </c>
      <c r="F69" s="17" t="s">
        <v>36</v>
      </c>
      <c r="G69" s="17" t="s">
        <v>36</v>
      </c>
      <c r="H69" s="22">
        <v>0</v>
      </c>
      <c r="I69" s="22">
        <v>0</v>
      </c>
      <c r="J69" s="17" t="s">
        <v>36</v>
      </c>
      <c r="K69" s="22">
        <v>0</v>
      </c>
      <c r="L69" s="17" t="s">
        <v>36</v>
      </c>
      <c r="M69" s="17" t="s">
        <v>36</v>
      </c>
      <c r="N69" s="17" t="s">
        <v>36</v>
      </c>
      <c r="O69" s="22">
        <v>0</v>
      </c>
      <c r="P69" s="22">
        <v>0</v>
      </c>
      <c r="Q69" s="17" t="s">
        <v>36</v>
      </c>
      <c r="R69" s="17" t="s">
        <v>36</v>
      </c>
      <c r="S69" s="17" t="s">
        <v>36</v>
      </c>
      <c r="T69" s="22">
        <v>0</v>
      </c>
      <c r="U69" s="17"/>
      <c r="V69" s="17"/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/>
      <c r="AH69" s="17"/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22">
        <v>0</v>
      </c>
      <c r="AR69" s="19" t="e">
        <f>AH69+AJ69+#REF!+AN69+AP69</f>
        <v>#REF!</v>
      </c>
      <c r="AS69" s="17" t="s">
        <v>36</v>
      </c>
    </row>
    <row r="70" spans="1:45" s="3" customFormat="1" ht="35.25" hidden="1" customHeight="1" thickBot="1" x14ac:dyDescent="0.3">
      <c r="A70" s="14" t="s">
        <v>133</v>
      </c>
      <c r="B70" s="18" t="s">
        <v>134</v>
      </c>
      <c r="C70" s="16" t="s">
        <v>40</v>
      </c>
      <c r="D70" s="17" t="s">
        <v>36</v>
      </c>
      <c r="E70" s="17" t="s">
        <v>36</v>
      </c>
      <c r="F70" s="17" t="s">
        <v>36</v>
      </c>
      <c r="G70" s="17" t="s">
        <v>36</v>
      </c>
      <c r="H70" s="22">
        <f>H71+H72+H73</f>
        <v>7.9140000000000006</v>
      </c>
      <c r="I70" s="22">
        <v>0</v>
      </c>
      <c r="J70" s="17" t="s">
        <v>36</v>
      </c>
      <c r="K70" s="22">
        <f>K71+K72+K73</f>
        <v>7.9140000000000006</v>
      </c>
      <c r="L70" s="17" t="s">
        <v>36</v>
      </c>
      <c r="M70" s="17" t="s">
        <v>36</v>
      </c>
      <c r="N70" s="17" t="s">
        <v>36</v>
      </c>
      <c r="O70" s="22">
        <f>O71+O72+O73</f>
        <v>7.9140000000000006</v>
      </c>
      <c r="P70" s="22">
        <v>0</v>
      </c>
      <c r="Q70" s="17" t="s">
        <v>36</v>
      </c>
      <c r="R70" s="17" t="s">
        <v>36</v>
      </c>
      <c r="S70" s="17" t="s">
        <v>36</v>
      </c>
      <c r="T70" s="22">
        <v>0</v>
      </c>
      <c r="U70" s="17"/>
      <c r="V70" s="17"/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/>
      <c r="AH70" s="17"/>
      <c r="AI70" s="17">
        <v>0</v>
      </c>
      <c r="AJ70" s="17">
        <v>0</v>
      </c>
      <c r="AK70" s="17">
        <v>0</v>
      </c>
      <c r="AL70" s="21">
        <f>AL71+AL72+AL73</f>
        <v>3.4239999999999999</v>
      </c>
      <c r="AM70" s="17">
        <v>0</v>
      </c>
      <c r="AN70" s="17">
        <v>0</v>
      </c>
      <c r="AO70" s="17">
        <v>0</v>
      </c>
      <c r="AP70" s="17">
        <v>0</v>
      </c>
      <c r="AQ70" s="22">
        <v>0</v>
      </c>
      <c r="AR70" s="19" t="e">
        <f>AH70+AJ70+#REF!+AN70+AP70</f>
        <v>#REF!</v>
      </c>
      <c r="AS70" s="17" t="s">
        <v>36</v>
      </c>
    </row>
    <row r="71" spans="1:45" s="3" customFormat="1" ht="60.75" customHeight="1" thickBot="1" x14ac:dyDescent="0.3">
      <c r="A71" s="14" t="s">
        <v>135</v>
      </c>
      <c r="B71" s="18" t="s">
        <v>136</v>
      </c>
      <c r="C71" s="16" t="s">
        <v>40</v>
      </c>
      <c r="D71" s="17" t="s">
        <v>36</v>
      </c>
      <c r="E71" s="17" t="s">
        <v>36</v>
      </c>
      <c r="F71" s="17" t="s">
        <v>36</v>
      </c>
      <c r="G71" s="17" t="s">
        <v>36</v>
      </c>
      <c r="H71" s="21">
        <f>H72+H73+H74</f>
        <v>4.3070000000000004</v>
      </c>
      <c r="I71" s="22">
        <f>I72+I73+I74</f>
        <v>3.4950000000000001</v>
      </c>
      <c r="J71" s="17" t="s">
        <v>36</v>
      </c>
      <c r="K71" s="21">
        <f>K72+K73+K74</f>
        <v>4.3070000000000004</v>
      </c>
      <c r="L71" s="17" t="s">
        <v>36</v>
      </c>
      <c r="M71" s="17" t="s">
        <v>36</v>
      </c>
      <c r="N71" s="17" t="s">
        <v>36</v>
      </c>
      <c r="O71" s="21">
        <f>O72+O73+O74</f>
        <v>4.3070000000000004</v>
      </c>
      <c r="P71" s="22">
        <f>P72+P73+P74</f>
        <v>3.4950000000000001</v>
      </c>
      <c r="Q71" s="17" t="s">
        <v>36</v>
      </c>
      <c r="R71" s="17" t="s">
        <v>36</v>
      </c>
      <c r="S71" s="17" t="s">
        <v>36</v>
      </c>
      <c r="T71" s="22">
        <f>T72+T73+T74</f>
        <v>3.4950000000000001</v>
      </c>
      <c r="U71" s="22">
        <f>U72+U73</f>
        <v>0.65600000000000003</v>
      </c>
      <c r="V71" s="22">
        <f>V72+V73</f>
        <v>0.65600000000000003</v>
      </c>
      <c r="W71" s="22">
        <f>W72</f>
        <v>0.40200000000000002</v>
      </c>
      <c r="X71" s="22">
        <f>X72</f>
        <v>0.40200000000000002</v>
      </c>
      <c r="Y71" s="22">
        <f>Y72+Y73+Y74</f>
        <v>1.9810000000000001</v>
      </c>
      <c r="Z71" s="22">
        <f>Z72+Z73+Z74</f>
        <v>1.9810000000000001</v>
      </c>
      <c r="AA71" s="21" t="s">
        <v>36</v>
      </c>
      <c r="AB71" s="21" t="s">
        <v>36</v>
      </c>
      <c r="AC71" s="21">
        <v>0.85</v>
      </c>
      <c r="AD71" s="21">
        <v>0.85</v>
      </c>
      <c r="AE71" s="21">
        <v>0</v>
      </c>
      <c r="AF71" s="21">
        <v>0</v>
      </c>
      <c r="AG71" s="22">
        <f>AG72+AG73</f>
        <v>0.65600000000000003</v>
      </c>
      <c r="AH71" s="22">
        <f>AH72+AH73</f>
        <v>0.72100000000000009</v>
      </c>
      <c r="AI71" s="22">
        <f>AI72</f>
        <v>0.40200000000000002</v>
      </c>
      <c r="AJ71" s="21">
        <f>AJ72</f>
        <v>0.71099999999999997</v>
      </c>
      <c r="AK71" s="22">
        <f>AK72+AK73+AK74</f>
        <v>1.9810000000000001</v>
      </c>
      <c r="AL71" s="22">
        <f>AL72+AL73+AL74</f>
        <v>2.0640000000000001</v>
      </c>
      <c r="AM71" s="21" t="s">
        <v>36</v>
      </c>
      <c r="AN71" s="21" t="s">
        <v>36</v>
      </c>
      <c r="AO71" s="21">
        <v>0.85</v>
      </c>
      <c r="AP71" s="21">
        <v>0</v>
      </c>
      <c r="AQ71" s="22">
        <f>AQ72+AQ73+AQ74</f>
        <v>4.3099999999999996</v>
      </c>
      <c r="AR71" s="22">
        <f>AR72+AR73+AR74</f>
        <v>3.4959999999999996</v>
      </c>
      <c r="AS71" s="17" t="s">
        <v>36</v>
      </c>
    </row>
    <row r="72" spans="1:45" s="3" customFormat="1" ht="99" customHeight="1" thickBot="1" x14ac:dyDescent="0.3">
      <c r="A72" s="14" t="s">
        <v>137</v>
      </c>
      <c r="B72" s="20" t="s">
        <v>138</v>
      </c>
      <c r="C72" s="16" t="s">
        <v>139</v>
      </c>
      <c r="D72" s="17" t="s">
        <v>97</v>
      </c>
      <c r="E72" s="17">
        <v>2015</v>
      </c>
      <c r="F72" s="17">
        <v>2017</v>
      </c>
      <c r="G72" s="17">
        <v>2017</v>
      </c>
      <c r="H72" s="21">
        <v>1.907</v>
      </c>
      <c r="I72" s="17">
        <v>1.9750000000000001</v>
      </c>
      <c r="J72" s="17" t="s">
        <v>36</v>
      </c>
      <c r="K72" s="21">
        <v>1.907</v>
      </c>
      <c r="L72" s="17" t="s">
        <v>36</v>
      </c>
      <c r="M72" s="17" t="s">
        <v>36</v>
      </c>
      <c r="N72" s="17" t="s">
        <v>36</v>
      </c>
      <c r="O72" s="21">
        <v>1.907</v>
      </c>
      <c r="P72" s="17">
        <v>1.9750000000000001</v>
      </c>
      <c r="Q72" s="17" t="s">
        <v>36</v>
      </c>
      <c r="R72" s="17" t="s">
        <v>36</v>
      </c>
      <c r="S72" s="17" t="s">
        <v>36</v>
      </c>
      <c r="T72" s="17">
        <v>1.9750000000000001</v>
      </c>
      <c r="U72" s="17">
        <v>0.33800000000000002</v>
      </c>
      <c r="V72" s="17">
        <v>0.33800000000000002</v>
      </c>
      <c r="W72" s="17">
        <v>0.40200000000000002</v>
      </c>
      <c r="X72" s="17">
        <v>0.40200000000000002</v>
      </c>
      <c r="Y72" s="17">
        <v>0.79200000000000004</v>
      </c>
      <c r="Z72" s="17">
        <v>0.79200000000000004</v>
      </c>
      <c r="AA72" s="17" t="s">
        <v>36</v>
      </c>
      <c r="AB72" s="17" t="s">
        <v>36</v>
      </c>
      <c r="AC72" s="17" t="s">
        <v>36</v>
      </c>
      <c r="AD72" s="17" t="s">
        <v>36</v>
      </c>
      <c r="AE72" s="17" t="s">
        <v>36</v>
      </c>
      <c r="AF72" s="17" t="s">
        <v>36</v>
      </c>
      <c r="AG72" s="17">
        <v>0.33800000000000002</v>
      </c>
      <c r="AH72" s="17">
        <v>0.40300000000000002</v>
      </c>
      <c r="AI72" s="17">
        <v>0.40200000000000002</v>
      </c>
      <c r="AJ72" s="17">
        <v>0.71099999999999997</v>
      </c>
      <c r="AK72" s="17">
        <v>0.79200000000000004</v>
      </c>
      <c r="AL72" s="17">
        <v>0.86099999999999999</v>
      </c>
      <c r="AM72" s="17" t="s">
        <v>36</v>
      </c>
      <c r="AN72" s="17" t="s">
        <v>36</v>
      </c>
      <c r="AO72" s="17" t="s">
        <v>36</v>
      </c>
      <c r="AP72" s="17" t="s">
        <v>36</v>
      </c>
      <c r="AQ72" s="17">
        <v>1.91</v>
      </c>
      <c r="AR72" s="19">
        <f>AH72+AJ72+AL72</f>
        <v>1.9749999999999999</v>
      </c>
      <c r="AS72" s="17" t="s">
        <v>36</v>
      </c>
    </row>
    <row r="73" spans="1:45" s="3" customFormat="1" ht="88.5" customHeight="1" thickBot="1" x14ac:dyDescent="0.3">
      <c r="A73" s="14" t="s">
        <v>140</v>
      </c>
      <c r="B73" s="15" t="s">
        <v>141</v>
      </c>
      <c r="C73" s="16" t="s">
        <v>142</v>
      </c>
      <c r="D73" s="17" t="s">
        <v>97</v>
      </c>
      <c r="E73" s="17">
        <v>2015</v>
      </c>
      <c r="F73" s="17">
        <v>2019</v>
      </c>
      <c r="G73" s="17">
        <v>2019</v>
      </c>
      <c r="H73" s="17">
        <v>1.7</v>
      </c>
      <c r="I73" s="21">
        <v>0.82</v>
      </c>
      <c r="J73" s="17" t="s">
        <v>36</v>
      </c>
      <c r="K73" s="17">
        <v>1.7</v>
      </c>
      <c r="L73" s="17" t="s">
        <v>36</v>
      </c>
      <c r="M73" s="17" t="s">
        <v>36</v>
      </c>
      <c r="N73" s="17" t="s">
        <v>36</v>
      </c>
      <c r="O73" s="17">
        <v>1.7</v>
      </c>
      <c r="P73" s="21">
        <v>0.82</v>
      </c>
      <c r="Q73" s="17" t="s">
        <v>36</v>
      </c>
      <c r="R73" s="17" t="s">
        <v>36</v>
      </c>
      <c r="S73" s="17" t="s">
        <v>36</v>
      </c>
      <c r="T73" s="21">
        <v>0.82</v>
      </c>
      <c r="U73" s="17">
        <v>0.318</v>
      </c>
      <c r="V73" s="17">
        <v>0.318</v>
      </c>
      <c r="W73" s="17" t="s">
        <v>36</v>
      </c>
      <c r="X73" s="17" t="s">
        <v>36</v>
      </c>
      <c r="Y73" s="17">
        <v>0.53</v>
      </c>
      <c r="Z73" s="17">
        <v>0.53</v>
      </c>
      <c r="AA73" s="17" t="s">
        <v>36</v>
      </c>
      <c r="AB73" s="17" t="s">
        <v>36</v>
      </c>
      <c r="AC73" s="21">
        <v>0.85</v>
      </c>
      <c r="AD73" s="21">
        <v>0.85</v>
      </c>
      <c r="AE73" s="21">
        <v>0</v>
      </c>
      <c r="AF73" s="21">
        <v>0</v>
      </c>
      <c r="AG73" s="17">
        <v>0.318</v>
      </c>
      <c r="AH73" s="17">
        <v>0.318</v>
      </c>
      <c r="AI73" s="17" t="s">
        <v>36</v>
      </c>
      <c r="AJ73" s="17" t="s">
        <v>36</v>
      </c>
      <c r="AK73" s="17">
        <v>0.53</v>
      </c>
      <c r="AL73" s="22">
        <v>0.499</v>
      </c>
      <c r="AM73" s="17" t="s">
        <v>36</v>
      </c>
      <c r="AN73" s="17" t="s">
        <v>36</v>
      </c>
      <c r="AO73" s="21">
        <v>0.85</v>
      </c>
      <c r="AP73" s="21">
        <v>0</v>
      </c>
      <c r="AQ73" s="21">
        <v>1.7</v>
      </c>
      <c r="AR73" s="23">
        <f>AL73+AH73</f>
        <v>0.81699999999999995</v>
      </c>
      <c r="AS73" s="17" t="s">
        <v>36</v>
      </c>
    </row>
    <row r="74" spans="1:45" s="3" customFormat="1" ht="88.5" customHeight="1" thickBot="1" x14ac:dyDescent="0.3">
      <c r="A74" s="14" t="s">
        <v>143</v>
      </c>
      <c r="B74" s="18" t="s">
        <v>144</v>
      </c>
      <c r="C74" s="16" t="s">
        <v>145</v>
      </c>
      <c r="D74" s="17" t="s">
        <v>85</v>
      </c>
      <c r="E74" s="17">
        <v>2017</v>
      </c>
      <c r="F74" s="17">
        <v>2017</v>
      </c>
      <c r="G74" s="17">
        <v>2017</v>
      </c>
      <c r="H74" s="17">
        <v>0.7</v>
      </c>
      <c r="I74" s="17">
        <v>0.7</v>
      </c>
      <c r="J74" s="17" t="s">
        <v>36</v>
      </c>
      <c r="K74" s="17">
        <v>0.7</v>
      </c>
      <c r="L74" s="17" t="s">
        <v>36</v>
      </c>
      <c r="M74" s="17" t="s">
        <v>36</v>
      </c>
      <c r="N74" s="17" t="s">
        <v>36</v>
      </c>
      <c r="O74" s="17">
        <v>0.7</v>
      </c>
      <c r="P74" s="17">
        <v>0.7</v>
      </c>
      <c r="Q74" s="17" t="s">
        <v>36</v>
      </c>
      <c r="R74" s="17" t="s">
        <v>36</v>
      </c>
      <c r="S74" s="17" t="s">
        <v>36</v>
      </c>
      <c r="T74" s="17">
        <v>0.7</v>
      </c>
      <c r="U74" s="17" t="s">
        <v>36</v>
      </c>
      <c r="V74" s="17" t="s">
        <v>36</v>
      </c>
      <c r="W74" s="17" t="s">
        <v>36</v>
      </c>
      <c r="X74" s="17" t="s">
        <v>36</v>
      </c>
      <c r="Y74" s="17">
        <v>0.65900000000000003</v>
      </c>
      <c r="Z74" s="17">
        <v>0.65900000000000003</v>
      </c>
      <c r="AA74" s="17" t="s">
        <v>36</v>
      </c>
      <c r="AB74" s="17" t="s">
        <v>36</v>
      </c>
      <c r="AC74" s="17" t="s">
        <v>36</v>
      </c>
      <c r="AD74" s="17" t="s">
        <v>36</v>
      </c>
      <c r="AE74" s="17" t="s">
        <v>36</v>
      </c>
      <c r="AF74" s="17" t="s">
        <v>36</v>
      </c>
      <c r="AG74" s="17" t="s">
        <v>36</v>
      </c>
      <c r="AH74" s="17" t="s">
        <v>36</v>
      </c>
      <c r="AI74" s="17" t="s">
        <v>36</v>
      </c>
      <c r="AJ74" s="17" t="s">
        <v>36</v>
      </c>
      <c r="AK74" s="17">
        <v>0.65900000000000003</v>
      </c>
      <c r="AL74" s="38">
        <v>0.70399999999999996</v>
      </c>
      <c r="AM74" s="17" t="s">
        <v>36</v>
      </c>
      <c r="AN74" s="17" t="s">
        <v>36</v>
      </c>
      <c r="AO74" s="17" t="s">
        <v>36</v>
      </c>
      <c r="AP74" s="17" t="s">
        <v>36</v>
      </c>
      <c r="AQ74" s="17">
        <v>0.7</v>
      </c>
      <c r="AR74" s="23">
        <f>AL74</f>
        <v>0.70399999999999996</v>
      </c>
      <c r="AS74" s="17" t="s">
        <v>36</v>
      </c>
    </row>
    <row r="75" spans="1:45" s="3" customFormat="1" ht="45.75" hidden="1" customHeight="1" thickBot="1" x14ac:dyDescent="0.3">
      <c r="A75" s="14" t="s">
        <v>146</v>
      </c>
      <c r="B75" s="18" t="s">
        <v>147</v>
      </c>
      <c r="C75" s="16" t="s">
        <v>40</v>
      </c>
      <c r="D75" s="17" t="s">
        <v>36</v>
      </c>
      <c r="E75" s="17" t="s">
        <v>36</v>
      </c>
      <c r="F75" s="17" t="s">
        <v>36</v>
      </c>
      <c r="G75" s="17" t="s">
        <v>36</v>
      </c>
      <c r="H75" s="17">
        <v>0</v>
      </c>
      <c r="I75" s="17">
        <v>0</v>
      </c>
      <c r="J75" s="17" t="s">
        <v>36</v>
      </c>
      <c r="K75" s="17">
        <v>0</v>
      </c>
      <c r="L75" s="17" t="s">
        <v>36</v>
      </c>
      <c r="M75" s="17" t="s">
        <v>36</v>
      </c>
      <c r="N75" s="17" t="s">
        <v>36</v>
      </c>
      <c r="O75" s="17">
        <v>0</v>
      </c>
      <c r="P75" s="17">
        <v>0</v>
      </c>
      <c r="Q75" s="17" t="s">
        <v>36</v>
      </c>
      <c r="R75" s="17" t="s">
        <v>36</v>
      </c>
      <c r="S75" s="17" t="s">
        <v>36</v>
      </c>
      <c r="T75" s="17">
        <v>0</v>
      </c>
      <c r="U75" s="17"/>
      <c r="V75" s="17"/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/>
      <c r="AH75" s="17"/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9">
        <f>AH75+AJ75+AN75+AP75</f>
        <v>0</v>
      </c>
      <c r="AS75" s="17" t="s">
        <v>36</v>
      </c>
    </row>
    <row r="76" spans="1:45" s="3" customFormat="1" ht="43.5" hidden="1" customHeight="1" thickBot="1" x14ac:dyDescent="0.3">
      <c r="A76" s="14" t="s">
        <v>148</v>
      </c>
      <c r="B76" s="18" t="s">
        <v>149</v>
      </c>
      <c r="C76" s="16" t="s">
        <v>40</v>
      </c>
      <c r="D76" s="17" t="s">
        <v>36</v>
      </c>
      <c r="E76" s="17" t="s">
        <v>36</v>
      </c>
      <c r="F76" s="17" t="s">
        <v>36</v>
      </c>
      <c r="G76" s="17" t="s">
        <v>36</v>
      </c>
      <c r="H76" s="17">
        <v>0</v>
      </c>
      <c r="I76" s="17">
        <v>0</v>
      </c>
      <c r="J76" s="17" t="s">
        <v>36</v>
      </c>
      <c r="K76" s="17">
        <v>0</v>
      </c>
      <c r="L76" s="17" t="s">
        <v>36</v>
      </c>
      <c r="M76" s="17" t="s">
        <v>36</v>
      </c>
      <c r="N76" s="17" t="s">
        <v>36</v>
      </c>
      <c r="O76" s="17">
        <v>0</v>
      </c>
      <c r="P76" s="17">
        <v>0</v>
      </c>
      <c r="Q76" s="17" t="s">
        <v>36</v>
      </c>
      <c r="R76" s="17" t="s">
        <v>36</v>
      </c>
      <c r="S76" s="17" t="s">
        <v>36</v>
      </c>
      <c r="T76" s="17">
        <v>0</v>
      </c>
      <c r="U76" s="17"/>
      <c r="V76" s="17"/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/>
      <c r="AH76" s="17"/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9">
        <f t="shared" ref="AR76:AR83" si="61">AH76+AJ76+AN76+AP76</f>
        <v>0</v>
      </c>
      <c r="AS76" s="17" t="s">
        <v>36</v>
      </c>
    </row>
    <row r="77" spans="1:45" s="3" customFormat="1" ht="52.5" hidden="1" customHeight="1" thickBot="1" x14ac:dyDescent="0.3">
      <c r="A77" s="14" t="s">
        <v>150</v>
      </c>
      <c r="B77" s="18" t="s">
        <v>151</v>
      </c>
      <c r="C77" s="16" t="s">
        <v>40</v>
      </c>
      <c r="D77" s="17" t="s">
        <v>36</v>
      </c>
      <c r="E77" s="17" t="s">
        <v>36</v>
      </c>
      <c r="F77" s="17" t="s">
        <v>36</v>
      </c>
      <c r="G77" s="17" t="s">
        <v>36</v>
      </c>
      <c r="H77" s="17">
        <v>0</v>
      </c>
      <c r="I77" s="17">
        <v>0</v>
      </c>
      <c r="J77" s="17" t="s">
        <v>36</v>
      </c>
      <c r="K77" s="17">
        <v>0</v>
      </c>
      <c r="L77" s="17" t="s">
        <v>36</v>
      </c>
      <c r="M77" s="17" t="s">
        <v>36</v>
      </c>
      <c r="N77" s="17" t="s">
        <v>36</v>
      </c>
      <c r="O77" s="17">
        <v>0</v>
      </c>
      <c r="P77" s="17">
        <v>0</v>
      </c>
      <c r="Q77" s="17" t="s">
        <v>36</v>
      </c>
      <c r="R77" s="17" t="s">
        <v>36</v>
      </c>
      <c r="S77" s="17" t="s">
        <v>36</v>
      </c>
      <c r="T77" s="17">
        <v>0</v>
      </c>
      <c r="U77" s="17"/>
      <c r="V77" s="17"/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/>
      <c r="AH77" s="17"/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9">
        <f t="shared" si="61"/>
        <v>0</v>
      </c>
      <c r="AS77" s="17" t="s">
        <v>36</v>
      </c>
    </row>
    <row r="78" spans="1:45" s="3" customFormat="1" ht="62.25" hidden="1" customHeight="1" thickBot="1" x14ac:dyDescent="0.3">
      <c r="A78" s="14" t="s">
        <v>152</v>
      </c>
      <c r="B78" s="18" t="s">
        <v>153</v>
      </c>
      <c r="C78" s="16" t="s">
        <v>40</v>
      </c>
      <c r="D78" s="17" t="s">
        <v>36</v>
      </c>
      <c r="E78" s="17" t="s">
        <v>36</v>
      </c>
      <c r="F78" s="17" t="s">
        <v>36</v>
      </c>
      <c r="G78" s="17" t="s">
        <v>36</v>
      </c>
      <c r="H78" s="17">
        <v>0</v>
      </c>
      <c r="I78" s="17">
        <v>0</v>
      </c>
      <c r="J78" s="17" t="s">
        <v>36</v>
      </c>
      <c r="K78" s="17">
        <v>0</v>
      </c>
      <c r="L78" s="17" t="s">
        <v>36</v>
      </c>
      <c r="M78" s="17" t="s">
        <v>36</v>
      </c>
      <c r="N78" s="17" t="s">
        <v>36</v>
      </c>
      <c r="O78" s="17">
        <v>0</v>
      </c>
      <c r="P78" s="17">
        <v>0</v>
      </c>
      <c r="Q78" s="17" t="s">
        <v>36</v>
      </c>
      <c r="R78" s="17" t="s">
        <v>36</v>
      </c>
      <c r="S78" s="17" t="s">
        <v>36</v>
      </c>
      <c r="T78" s="17">
        <v>0</v>
      </c>
      <c r="U78" s="17"/>
      <c r="V78" s="17"/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/>
      <c r="AH78" s="17"/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9">
        <f t="shared" si="61"/>
        <v>0</v>
      </c>
      <c r="AS78" s="17" t="s">
        <v>36</v>
      </c>
    </row>
    <row r="79" spans="1:45" s="3" customFormat="1" ht="46.5" hidden="1" customHeight="1" thickBot="1" x14ac:dyDescent="0.3">
      <c r="A79" s="14" t="s">
        <v>154</v>
      </c>
      <c r="B79" s="18" t="s">
        <v>155</v>
      </c>
      <c r="C79" s="16" t="s">
        <v>40</v>
      </c>
      <c r="D79" s="17" t="s">
        <v>36</v>
      </c>
      <c r="E79" s="17" t="s">
        <v>36</v>
      </c>
      <c r="F79" s="17" t="s">
        <v>36</v>
      </c>
      <c r="G79" s="17" t="s">
        <v>36</v>
      </c>
      <c r="H79" s="17">
        <v>0</v>
      </c>
      <c r="I79" s="17">
        <v>0</v>
      </c>
      <c r="J79" s="17" t="s">
        <v>36</v>
      </c>
      <c r="K79" s="17">
        <v>0</v>
      </c>
      <c r="L79" s="17" t="s">
        <v>36</v>
      </c>
      <c r="M79" s="17" t="s">
        <v>36</v>
      </c>
      <c r="N79" s="17" t="s">
        <v>36</v>
      </c>
      <c r="O79" s="17">
        <v>0</v>
      </c>
      <c r="P79" s="17">
        <v>0</v>
      </c>
      <c r="Q79" s="17" t="s">
        <v>36</v>
      </c>
      <c r="R79" s="17" t="s">
        <v>36</v>
      </c>
      <c r="S79" s="17" t="s">
        <v>36</v>
      </c>
      <c r="T79" s="17">
        <v>0</v>
      </c>
      <c r="U79" s="17"/>
      <c r="V79" s="17"/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/>
      <c r="AH79" s="17"/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9">
        <f t="shared" si="61"/>
        <v>0</v>
      </c>
      <c r="AS79" s="17" t="s">
        <v>36</v>
      </c>
    </row>
    <row r="80" spans="1:45" s="3" customFormat="1" ht="53.25" hidden="1" customHeight="1" thickBot="1" x14ac:dyDescent="0.3">
      <c r="A80" s="14" t="s">
        <v>156</v>
      </c>
      <c r="B80" s="18" t="s">
        <v>157</v>
      </c>
      <c r="C80" s="16" t="s">
        <v>40</v>
      </c>
      <c r="D80" s="17" t="s">
        <v>36</v>
      </c>
      <c r="E80" s="17" t="s">
        <v>36</v>
      </c>
      <c r="F80" s="17" t="s">
        <v>36</v>
      </c>
      <c r="G80" s="17" t="s">
        <v>36</v>
      </c>
      <c r="H80" s="17">
        <v>0</v>
      </c>
      <c r="I80" s="17">
        <v>0</v>
      </c>
      <c r="J80" s="17" t="s">
        <v>36</v>
      </c>
      <c r="K80" s="17">
        <v>0</v>
      </c>
      <c r="L80" s="17" t="s">
        <v>36</v>
      </c>
      <c r="M80" s="17" t="s">
        <v>36</v>
      </c>
      <c r="N80" s="17" t="s">
        <v>36</v>
      </c>
      <c r="O80" s="17">
        <v>0</v>
      </c>
      <c r="P80" s="17">
        <v>0</v>
      </c>
      <c r="Q80" s="17" t="s">
        <v>36</v>
      </c>
      <c r="R80" s="17" t="s">
        <v>36</v>
      </c>
      <c r="S80" s="17" t="s">
        <v>36</v>
      </c>
      <c r="T80" s="17">
        <v>0</v>
      </c>
      <c r="U80" s="17"/>
      <c r="V80" s="17"/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/>
      <c r="AH80" s="17"/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9">
        <f t="shared" si="61"/>
        <v>0</v>
      </c>
      <c r="AS80" s="17" t="s">
        <v>36</v>
      </c>
    </row>
    <row r="81" spans="1:65" s="3" customFormat="1" ht="57" hidden="1" customHeight="1" thickBot="1" x14ac:dyDescent="0.3">
      <c r="A81" s="14" t="s">
        <v>158</v>
      </c>
      <c r="B81" s="18" t="s">
        <v>159</v>
      </c>
      <c r="C81" s="16" t="s">
        <v>40</v>
      </c>
      <c r="D81" s="17" t="s">
        <v>36</v>
      </c>
      <c r="E81" s="17" t="s">
        <v>36</v>
      </c>
      <c r="F81" s="17" t="s">
        <v>36</v>
      </c>
      <c r="G81" s="17" t="s">
        <v>36</v>
      </c>
      <c r="H81" s="17">
        <v>0</v>
      </c>
      <c r="I81" s="17">
        <v>0</v>
      </c>
      <c r="J81" s="17" t="s">
        <v>36</v>
      </c>
      <c r="K81" s="17">
        <v>0</v>
      </c>
      <c r="L81" s="17" t="s">
        <v>36</v>
      </c>
      <c r="M81" s="17" t="s">
        <v>36</v>
      </c>
      <c r="N81" s="17" t="s">
        <v>36</v>
      </c>
      <c r="O81" s="17">
        <v>0</v>
      </c>
      <c r="P81" s="17">
        <v>0</v>
      </c>
      <c r="Q81" s="17" t="s">
        <v>36</v>
      </c>
      <c r="R81" s="17" t="s">
        <v>36</v>
      </c>
      <c r="S81" s="17" t="s">
        <v>36</v>
      </c>
      <c r="T81" s="17">
        <v>0</v>
      </c>
      <c r="U81" s="17"/>
      <c r="V81" s="17"/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/>
      <c r="AH81" s="17"/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9">
        <f t="shared" si="61"/>
        <v>0</v>
      </c>
      <c r="AS81" s="17" t="s">
        <v>36</v>
      </c>
    </row>
    <row r="82" spans="1:65" s="3" customFormat="1" ht="54" hidden="1" customHeight="1" thickBot="1" x14ac:dyDescent="0.3">
      <c r="A82" s="14" t="s">
        <v>160</v>
      </c>
      <c r="B82" s="18" t="s">
        <v>161</v>
      </c>
      <c r="C82" s="16" t="s">
        <v>40</v>
      </c>
      <c r="D82" s="17" t="s">
        <v>36</v>
      </c>
      <c r="E82" s="17" t="s">
        <v>36</v>
      </c>
      <c r="F82" s="17" t="s">
        <v>36</v>
      </c>
      <c r="G82" s="17" t="s">
        <v>36</v>
      </c>
      <c r="H82" s="17">
        <v>0</v>
      </c>
      <c r="I82" s="17">
        <v>0</v>
      </c>
      <c r="J82" s="17" t="s">
        <v>36</v>
      </c>
      <c r="K82" s="17">
        <v>0</v>
      </c>
      <c r="L82" s="17" t="s">
        <v>36</v>
      </c>
      <c r="M82" s="17" t="s">
        <v>36</v>
      </c>
      <c r="N82" s="17" t="s">
        <v>36</v>
      </c>
      <c r="O82" s="17">
        <v>0</v>
      </c>
      <c r="P82" s="17">
        <v>0</v>
      </c>
      <c r="Q82" s="17" t="s">
        <v>36</v>
      </c>
      <c r="R82" s="17" t="s">
        <v>36</v>
      </c>
      <c r="S82" s="17" t="s">
        <v>36</v>
      </c>
      <c r="T82" s="17">
        <v>0</v>
      </c>
      <c r="U82" s="17"/>
      <c r="V82" s="17"/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/>
      <c r="AH82" s="17"/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9">
        <f t="shared" si="61"/>
        <v>0</v>
      </c>
      <c r="AS82" s="17" t="s">
        <v>36</v>
      </c>
    </row>
    <row r="83" spans="1:65" s="3" customFormat="1" ht="52.5" hidden="1" customHeight="1" thickBot="1" x14ac:dyDescent="0.3">
      <c r="A83" s="14" t="s">
        <v>162</v>
      </c>
      <c r="B83" s="18" t="s">
        <v>163</v>
      </c>
      <c r="C83" s="16" t="s">
        <v>40</v>
      </c>
      <c r="D83" s="17" t="s">
        <v>36</v>
      </c>
      <c r="E83" s="17" t="s">
        <v>36</v>
      </c>
      <c r="F83" s="17" t="s">
        <v>36</v>
      </c>
      <c r="G83" s="17" t="s">
        <v>36</v>
      </c>
      <c r="H83" s="17">
        <f t="shared" ref="H83" si="62">SUM(H84:H90)</f>
        <v>20.114000000000001</v>
      </c>
      <c r="I83" s="17">
        <v>0</v>
      </c>
      <c r="J83" s="17" t="s">
        <v>36</v>
      </c>
      <c r="K83" s="17">
        <f t="shared" ref="K83" si="63">SUM(K84:K90)</f>
        <v>20.114000000000001</v>
      </c>
      <c r="L83" s="17" t="s">
        <v>36</v>
      </c>
      <c r="M83" s="17" t="s">
        <v>36</v>
      </c>
      <c r="N83" s="17" t="s">
        <v>36</v>
      </c>
      <c r="O83" s="17">
        <f t="shared" ref="O83" si="64">SUM(O84:O90)</f>
        <v>20.114000000000001</v>
      </c>
      <c r="P83" s="17">
        <v>0</v>
      </c>
      <c r="Q83" s="17" t="s">
        <v>36</v>
      </c>
      <c r="R83" s="17" t="s">
        <v>36</v>
      </c>
      <c r="S83" s="17" t="s">
        <v>36</v>
      </c>
      <c r="T83" s="17">
        <v>0</v>
      </c>
      <c r="U83" s="17"/>
      <c r="V83" s="17"/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/>
      <c r="AH83" s="17"/>
      <c r="AI83" s="17">
        <v>0</v>
      </c>
      <c r="AJ83" s="17">
        <v>0</v>
      </c>
      <c r="AK83" s="17">
        <v>0</v>
      </c>
      <c r="AL83" s="17">
        <f>SUM(AL84:AL90)</f>
        <v>10.463999999999999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9">
        <f t="shared" si="61"/>
        <v>0</v>
      </c>
      <c r="AS83" s="17" t="s">
        <v>36</v>
      </c>
    </row>
    <row r="84" spans="1:65" s="3" customFormat="1" ht="46.5" customHeight="1" thickBot="1" x14ac:dyDescent="0.3">
      <c r="A84" s="14" t="s">
        <v>164</v>
      </c>
      <c r="B84" s="18" t="s">
        <v>165</v>
      </c>
      <c r="C84" s="16" t="s">
        <v>40</v>
      </c>
      <c r="D84" s="17" t="s">
        <v>36</v>
      </c>
      <c r="E84" s="17" t="s">
        <v>36</v>
      </c>
      <c r="F84" s="17" t="s">
        <v>36</v>
      </c>
      <c r="G84" s="17" t="s">
        <v>36</v>
      </c>
      <c r="H84" s="17">
        <f>SUM(H85:H91)</f>
        <v>10.161000000000001</v>
      </c>
      <c r="I84" s="17">
        <f t="shared" ref="I84" si="65">SUM(I85:I91)</f>
        <v>10.325999999999999</v>
      </c>
      <c r="J84" s="17" t="s">
        <v>36</v>
      </c>
      <c r="K84" s="17">
        <f>SUM(K85:K91)</f>
        <v>10.161000000000001</v>
      </c>
      <c r="L84" s="17" t="s">
        <v>36</v>
      </c>
      <c r="M84" s="17" t="s">
        <v>36</v>
      </c>
      <c r="N84" s="17" t="s">
        <v>36</v>
      </c>
      <c r="O84" s="17">
        <f>SUM(O85:O91)</f>
        <v>10.161000000000001</v>
      </c>
      <c r="P84" s="17">
        <f t="shared" ref="P84" si="66">SUM(P85:P91)</f>
        <v>10.325999999999999</v>
      </c>
      <c r="Q84" s="17" t="s">
        <v>36</v>
      </c>
      <c r="R84" s="17" t="s">
        <v>36</v>
      </c>
      <c r="S84" s="17" t="s">
        <v>36</v>
      </c>
      <c r="T84" s="17">
        <f t="shared" ref="T84" si="67">SUM(T85:T91)</f>
        <v>10.325999999999999</v>
      </c>
      <c r="U84" s="17">
        <f t="shared" ref="U84:AJ84" si="68">SUM(U85:U91)</f>
        <v>1.6040000000000001</v>
      </c>
      <c r="V84" s="17">
        <f t="shared" ref="V84" si="69">SUM(V85:V91)</f>
        <v>1.6040000000000001</v>
      </c>
      <c r="W84" s="17">
        <f t="shared" si="68"/>
        <v>4.2930000000000001</v>
      </c>
      <c r="X84" s="17">
        <f t="shared" ref="X84" si="70">SUM(X85:X91)</f>
        <v>4.2930000000000001</v>
      </c>
      <c r="Y84" s="17">
        <f>SUM(Y85:Y91)</f>
        <v>4.9000000000000004</v>
      </c>
      <c r="Z84" s="17">
        <f>SUM(Z85:Z91)</f>
        <v>4.9000000000000004</v>
      </c>
      <c r="AA84" s="17" t="s">
        <v>36</v>
      </c>
      <c r="AB84" s="17" t="s">
        <v>36</v>
      </c>
      <c r="AC84" s="17" t="s">
        <v>36</v>
      </c>
      <c r="AD84" s="17" t="s">
        <v>36</v>
      </c>
      <c r="AE84" s="17" t="s">
        <v>36</v>
      </c>
      <c r="AF84" s="17" t="s">
        <v>36</v>
      </c>
      <c r="AG84" s="17">
        <f t="shared" ref="AG84" si="71">SUM(AG85:AG91)</f>
        <v>1.6040000000000001</v>
      </c>
      <c r="AH84" s="17">
        <f t="shared" si="68"/>
        <v>1.7950000000000002</v>
      </c>
      <c r="AI84" s="17">
        <f t="shared" ref="AI84" si="72">SUM(AI85:AI91)</f>
        <v>4.2930000000000001</v>
      </c>
      <c r="AJ84" s="17">
        <f t="shared" si="68"/>
        <v>3.2989999999999999</v>
      </c>
      <c r="AK84" s="17">
        <f>SUM(AK85:AK91)</f>
        <v>4.9000000000000004</v>
      </c>
      <c r="AL84" s="17">
        <f>SUM(AL85:AL91)</f>
        <v>5.2319999999999993</v>
      </c>
      <c r="AM84" s="17" t="s">
        <v>36</v>
      </c>
      <c r="AN84" s="17" t="s">
        <v>36</v>
      </c>
      <c r="AO84" s="17" t="s">
        <v>36</v>
      </c>
      <c r="AP84" s="17" t="s">
        <v>36</v>
      </c>
      <c r="AQ84" s="17">
        <f>SUM(AQ85:AQ91)</f>
        <v>10.161000000000001</v>
      </c>
      <c r="AR84" s="17">
        <f>SUM(AR85:AR91)</f>
        <v>10.325999999999999</v>
      </c>
      <c r="AS84" s="17" t="s">
        <v>36</v>
      </c>
    </row>
    <row r="85" spans="1:65" s="3" customFormat="1" ht="48" customHeight="1" thickBot="1" x14ac:dyDescent="0.3">
      <c r="A85" s="14" t="s">
        <v>166</v>
      </c>
      <c r="B85" s="15" t="s">
        <v>167</v>
      </c>
      <c r="C85" s="16" t="s">
        <v>168</v>
      </c>
      <c r="D85" s="17" t="s">
        <v>85</v>
      </c>
      <c r="E85" s="17">
        <v>2017</v>
      </c>
      <c r="F85" s="17">
        <v>2017</v>
      </c>
      <c r="G85" s="17">
        <v>2017</v>
      </c>
      <c r="H85" s="17">
        <v>3.34</v>
      </c>
      <c r="I85" s="17">
        <v>3.34</v>
      </c>
      <c r="J85" s="17" t="s">
        <v>36</v>
      </c>
      <c r="K85" s="17">
        <v>3.34</v>
      </c>
      <c r="L85" s="17" t="s">
        <v>36</v>
      </c>
      <c r="M85" s="17" t="s">
        <v>36</v>
      </c>
      <c r="N85" s="17" t="s">
        <v>36</v>
      </c>
      <c r="O85" s="17">
        <v>3.34</v>
      </c>
      <c r="P85" s="17">
        <v>3.34</v>
      </c>
      <c r="Q85" s="17" t="s">
        <v>36</v>
      </c>
      <c r="R85" s="17" t="s">
        <v>36</v>
      </c>
      <c r="S85" s="17" t="s">
        <v>36</v>
      </c>
      <c r="T85" s="17">
        <v>3.34</v>
      </c>
      <c r="U85" s="17" t="s">
        <v>36</v>
      </c>
      <c r="V85" s="17" t="s">
        <v>36</v>
      </c>
      <c r="W85" s="17" t="s">
        <v>36</v>
      </c>
      <c r="X85" s="17" t="s">
        <v>36</v>
      </c>
      <c r="Y85" s="17">
        <v>2.94</v>
      </c>
      <c r="Z85" s="17">
        <v>2.94</v>
      </c>
      <c r="AA85" s="17" t="s">
        <v>36</v>
      </c>
      <c r="AB85" s="17" t="s">
        <v>36</v>
      </c>
      <c r="AC85" s="17" t="s">
        <v>36</v>
      </c>
      <c r="AD85" s="17" t="s">
        <v>36</v>
      </c>
      <c r="AE85" s="17" t="s">
        <v>36</v>
      </c>
      <c r="AF85" s="17" t="s">
        <v>36</v>
      </c>
      <c r="AG85" s="17" t="s">
        <v>36</v>
      </c>
      <c r="AH85" s="17" t="s">
        <v>36</v>
      </c>
      <c r="AI85" s="17" t="s">
        <v>36</v>
      </c>
      <c r="AJ85" s="17" t="s">
        <v>36</v>
      </c>
      <c r="AK85" s="17">
        <v>2.94</v>
      </c>
      <c r="AL85" s="17">
        <v>3.34</v>
      </c>
      <c r="AM85" s="17" t="s">
        <v>36</v>
      </c>
      <c r="AN85" s="17" t="s">
        <v>36</v>
      </c>
      <c r="AO85" s="17" t="s">
        <v>36</v>
      </c>
      <c r="AP85" s="17" t="s">
        <v>36</v>
      </c>
      <c r="AQ85" s="17">
        <v>3.34</v>
      </c>
      <c r="AR85" s="19">
        <f>AL85</f>
        <v>3.34</v>
      </c>
      <c r="AS85" s="17" t="s">
        <v>36</v>
      </c>
    </row>
    <row r="86" spans="1:65" s="3" customFormat="1" ht="39" customHeight="1" thickBot="1" x14ac:dyDescent="0.3">
      <c r="A86" s="14" t="s">
        <v>169</v>
      </c>
      <c r="B86" s="18" t="s">
        <v>170</v>
      </c>
      <c r="C86" s="16" t="s">
        <v>171</v>
      </c>
      <c r="D86" s="17" t="s">
        <v>97</v>
      </c>
      <c r="E86" s="17">
        <v>2016</v>
      </c>
      <c r="F86" s="17">
        <v>2017</v>
      </c>
      <c r="G86" s="17">
        <v>2017</v>
      </c>
      <c r="H86" s="17">
        <v>2.9169999999999998</v>
      </c>
      <c r="I86" s="17">
        <v>2.8479999999999999</v>
      </c>
      <c r="J86" s="17" t="s">
        <v>36</v>
      </c>
      <c r="K86" s="17">
        <v>2.9169999999999998</v>
      </c>
      <c r="L86" s="17" t="s">
        <v>36</v>
      </c>
      <c r="M86" s="17" t="s">
        <v>36</v>
      </c>
      <c r="N86" s="17" t="s">
        <v>36</v>
      </c>
      <c r="O86" s="17">
        <v>2.9169999999999998</v>
      </c>
      <c r="P86" s="17">
        <v>2.8479999999999999</v>
      </c>
      <c r="Q86" s="17" t="s">
        <v>36</v>
      </c>
      <c r="R86" s="17" t="s">
        <v>36</v>
      </c>
      <c r="S86" s="17" t="s">
        <v>36</v>
      </c>
      <c r="T86" s="17">
        <v>2.8479999999999999</v>
      </c>
      <c r="U86" s="17" t="s">
        <v>36</v>
      </c>
      <c r="V86" s="17" t="s">
        <v>36</v>
      </c>
      <c r="W86" s="17">
        <v>1.9930000000000001</v>
      </c>
      <c r="X86" s="17">
        <v>1.9930000000000001</v>
      </c>
      <c r="Y86" s="17">
        <v>1.96</v>
      </c>
      <c r="Z86" s="17">
        <v>1.96</v>
      </c>
      <c r="AA86" s="17" t="s">
        <v>36</v>
      </c>
      <c r="AB86" s="17" t="s">
        <v>36</v>
      </c>
      <c r="AC86" s="17" t="s">
        <v>36</v>
      </c>
      <c r="AD86" s="17" t="s">
        <v>36</v>
      </c>
      <c r="AE86" s="17" t="s">
        <v>36</v>
      </c>
      <c r="AF86" s="17" t="s">
        <v>36</v>
      </c>
      <c r="AG86" s="17" t="s">
        <v>36</v>
      </c>
      <c r="AH86" s="17" t="s">
        <v>36</v>
      </c>
      <c r="AI86" s="17">
        <v>1.9930000000000001</v>
      </c>
      <c r="AJ86" s="17">
        <v>0.95599999999999996</v>
      </c>
      <c r="AK86" s="17">
        <v>1.96</v>
      </c>
      <c r="AL86" s="17">
        <v>1.8919999999999999</v>
      </c>
      <c r="AM86" s="17" t="s">
        <v>36</v>
      </c>
      <c r="AN86" s="17" t="s">
        <v>36</v>
      </c>
      <c r="AO86" s="17" t="s">
        <v>36</v>
      </c>
      <c r="AP86" s="17" t="s">
        <v>36</v>
      </c>
      <c r="AQ86" s="17">
        <v>2.9169999999999998</v>
      </c>
      <c r="AR86" s="19">
        <f>AJ86+AL86</f>
        <v>2.8479999999999999</v>
      </c>
      <c r="AS86" s="17" t="s">
        <v>36</v>
      </c>
    </row>
    <row r="87" spans="1:65" s="3" customFormat="1" ht="39" customHeight="1" thickBot="1" x14ac:dyDescent="0.3">
      <c r="A87" s="14" t="s">
        <v>172</v>
      </c>
      <c r="B87" s="18" t="s">
        <v>173</v>
      </c>
      <c r="C87" s="16" t="s">
        <v>174</v>
      </c>
      <c r="D87" s="17" t="s">
        <v>101</v>
      </c>
      <c r="E87" s="17">
        <v>2016</v>
      </c>
      <c r="F87" s="17">
        <v>2016</v>
      </c>
      <c r="G87" s="17">
        <v>2016</v>
      </c>
      <c r="H87" s="17">
        <v>1.605</v>
      </c>
      <c r="I87" s="17">
        <v>1.605</v>
      </c>
      <c r="J87" s="17" t="s">
        <v>36</v>
      </c>
      <c r="K87" s="17">
        <v>1.605</v>
      </c>
      <c r="L87" s="17" t="s">
        <v>36</v>
      </c>
      <c r="M87" s="17" t="s">
        <v>36</v>
      </c>
      <c r="N87" s="17" t="s">
        <v>36</v>
      </c>
      <c r="O87" s="17">
        <v>1.605</v>
      </c>
      <c r="P87" s="17">
        <v>1.605</v>
      </c>
      <c r="Q87" s="17" t="s">
        <v>36</v>
      </c>
      <c r="R87" s="17" t="s">
        <v>36</v>
      </c>
      <c r="S87" s="17" t="s">
        <v>36</v>
      </c>
      <c r="T87" s="17">
        <v>1.605</v>
      </c>
      <c r="U87" s="17" t="s">
        <v>36</v>
      </c>
      <c r="V87" s="17" t="s">
        <v>36</v>
      </c>
      <c r="W87" s="17">
        <v>1.605</v>
      </c>
      <c r="X87" s="17">
        <v>1.605</v>
      </c>
      <c r="Y87" s="17" t="s">
        <v>36</v>
      </c>
      <c r="Z87" s="17" t="s">
        <v>36</v>
      </c>
      <c r="AA87" s="17" t="s">
        <v>36</v>
      </c>
      <c r="AB87" s="17" t="s">
        <v>36</v>
      </c>
      <c r="AC87" s="17" t="s">
        <v>36</v>
      </c>
      <c r="AD87" s="17" t="s">
        <v>36</v>
      </c>
      <c r="AE87" s="17" t="s">
        <v>36</v>
      </c>
      <c r="AF87" s="17" t="s">
        <v>36</v>
      </c>
      <c r="AG87" s="17" t="s">
        <v>36</v>
      </c>
      <c r="AH87" s="17" t="s">
        <v>36</v>
      </c>
      <c r="AI87" s="17">
        <v>1.605</v>
      </c>
      <c r="AJ87" s="17">
        <v>1.605</v>
      </c>
      <c r="AK87" s="17" t="s">
        <v>36</v>
      </c>
      <c r="AL87" s="17" t="s">
        <v>36</v>
      </c>
      <c r="AM87" s="17" t="s">
        <v>36</v>
      </c>
      <c r="AN87" s="17" t="s">
        <v>36</v>
      </c>
      <c r="AO87" s="17" t="s">
        <v>36</v>
      </c>
      <c r="AP87" s="17" t="s">
        <v>36</v>
      </c>
      <c r="AQ87" s="17">
        <v>1.605</v>
      </c>
      <c r="AR87" s="19">
        <f>AJ87</f>
        <v>1.605</v>
      </c>
      <c r="AS87" s="17" t="s">
        <v>36</v>
      </c>
    </row>
    <row r="88" spans="1:65" s="3" customFormat="1" ht="48" customHeight="1" thickBot="1" x14ac:dyDescent="0.3">
      <c r="A88" s="14" t="s">
        <v>175</v>
      </c>
      <c r="B88" s="18" t="s">
        <v>176</v>
      </c>
      <c r="C88" s="16" t="s">
        <v>177</v>
      </c>
      <c r="D88" s="17" t="s">
        <v>101</v>
      </c>
      <c r="E88" s="17">
        <v>2015</v>
      </c>
      <c r="F88" s="17">
        <v>2015</v>
      </c>
      <c r="G88" s="17">
        <v>2015</v>
      </c>
      <c r="H88" s="17">
        <v>1.175</v>
      </c>
      <c r="I88" s="17">
        <v>1.3220000000000001</v>
      </c>
      <c r="J88" s="17" t="s">
        <v>36</v>
      </c>
      <c r="K88" s="17">
        <v>1.175</v>
      </c>
      <c r="L88" s="17" t="s">
        <v>36</v>
      </c>
      <c r="M88" s="17" t="s">
        <v>36</v>
      </c>
      <c r="N88" s="17" t="s">
        <v>36</v>
      </c>
      <c r="O88" s="17">
        <v>1.175</v>
      </c>
      <c r="P88" s="17">
        <v>1.3220000000000001</v>
      </c>
      <c r="Q88" s="17" t="s">
        <v>36</v>
      </c>
      <c r="R88" s="17" t="s">
        <v>36</v>
      </c>
      <c r="S88" s="17" t="s">
        <v>36</v>
      </c>
      <c r="T88" s="17">
        <v>1.3220000000000001</v>
      </c>
      <c r="U88" s="17">
        <v>1.175</v>
      </c>
      <c r="V88" s="17">
        <v>1.175</v>
      </c>
      <c r="W88" s="17" t="s">
        <v>36</v>
      </c>
      <c r="X88" s="17" t="s">
        <v>36</v>
      </c>
      <c r="Y88" s="17" t="s">
        <v>36</v>
      </c>
      <c r="Z88" s="17" t="s">
        <v>36</v>
      </c>
      <c r="AA88" s="17" t="s">
        <v>36</v>
      </c>
      <c r="AB88" s="17" t="s">
        <v>36</v>
      </c>
      <c r="AC88" s="17" t="s">
        <v>36</v>
      </c>
      <c r="AD88" s="17" t="s">
        <v>36</v>
      </c>
      <c r="AE88" s="17" t="s">
        <v>36</v>
      </c>
      <c r="AF88" s="17" t="s">
        <v>36</v>
      </c>
      <c r="AG88" s="17">
        <v>1.175</v>
      </c>
      <c r="AH88" s="17">
        <v>1.3220000000000001</v>
      </c>
      <c r="AI88" s="17" t="s">
        <v>36</v>
      </c>
      <c r="AJ88" s="17" t="s">
        <v>36</v>
      </c>
      <c r="AK88" s="17" t="s">
        <v>36</v>
      </c>
      <c r="AL88" s="17" t="s">
        <v>36</v>
      </c>
      <c r="AM88" s="17" t="s">
        <v>36</v>
      </c>
      <c r="AN88" s="17" t="s">
        <v>36</v>
      </c>
      <c r="AO88" s="17" t="s">
        <v>36</v>
      </c>
      <c r="AP88" s="17" t="s">
        <v>36</v>
      </c>
      <c r="AQ88" s="17">
        <v>1.175</v>
      </c>
      <c r="AR88" s="19">
        <f>AH88</f>
        <v>1.3220000000000001</v>
      </c>
      <c r="AS88" s="17" t="s">
        <v>36</v>
      </c>
    </row>
    <row r="89" spans="1:65" s="3" customFormat="1" ht="39" customHeight="1" thickBot="1" x14ac:dyDescent="0.3">
      <c r="A89" s="14" t="s">
        <v>178</v>
      </c>
      <c r="B89" s="18" t="s">
        <v>179</v>
      </c>
      <c r="C89" s="16" t="s">
        <v>180</v>
      </c>
      <c r="D89" s="17" t="s">
        <v>101</v>
      </c>
      <c r="E89" s="17">
        <v>2016</v>
      </c>
      <c r="F89" s="17">
        <v>2016</v>
      </c>
      <c r="G89" s="17">
        <v>2016</v>
      </c>
      <c r="H89" s="17">
        <v>0.69499999999999995</v>
      </c>
      <c r="I89" s="17">
        <v>0.73799999999999999</v>
      </c>
      <c r="J89" s="17" t="s">
        <v>36</v>
      </c>
      <c r="K89" s="17">
        <v>0.69499999999999995</v>
      </c>
      <c r="L89" s="17" t="s">
        <v>36</v>
      </c>
      <c r="M89" s="17" t="s">
        <v>36</v>
      </c>
      <c r="N89" s="17" t="s">
        <v>36</v>
      </c>
      <c r="O89" s="17">
        <v>0.69499999999999995</v>
      </c>
      <c r="P89" s="17">
        <v>0.73799999999999999</v>
      </c>
      <c r="Q89" s="17" t="s">
        <v>36</v>
      </c>
      <c r="R89" s="17" t="s">
        <v>36</v>
      </c>
      <c r="S89" s="17" t="s">
        <v>36</v>
      </c>
      <c r="T89" s="17">
        <v>0.73799999999999999</v>
      </c>
      <c r="U89" s="17" t="s">
        <v>36</v>
      </c>
      <c r="V89" s="17" t="s">
        <v>36</v>
      </c>
      <c r="W89" s="17">
        <v>0.69499999999999995</v>
      </c>
      <c r="X89" s="17">
        <v>0.69499999999999995</v>
      </c>
      <c r="Y89" s="17" t="s">
        <v>36</v>
      </c>
      <c r="Z89" s="17" t="s">
        <v>36</v>
      </c>
      <c r="AA89" s="17" t="s">
        <v>36</v>
      </c>
      <c r="AB89" s="17" t="s">
        <v>36</v>
      </c>
      <c r="AC89" s="17" t="s">
        <v>36</v>
      </c>
      <c r="AD89" s="17" t="s">
        <v>36</v>
      </c>
      <c r="AE89" s="17" t="s">
        <v>36</v>
      </c>
      <c r="AF89" s="17" t="s">
        <v>36</v>
      </c>
      <c r="AG89" s="17" t="s">
        <v>36</v>
      </c>
      <c r="AH89" s="17" t="s">
        <v>36</v>
      </c>
      <c r="AI89" s="17">
        <v>0.69499999999999995</v>
      </c>
      <c r="AJ89" s="17">
        <v>0.73799999999999999</v>
      </c>
      <c r="AK89" s="17" t="s">
        <v>36</v>
      </c>
      <c r="AL89" s="17" t="s">
        <v>36</v>
      </c>
      <c r="AM89" s="17" t="s">
        <v>36</v>
      </c>
      <c r="AN89" s="17" t="s">
        <v>36</v>
      </c>
      <c r="AO89" s="17" t="s">
        <v>36</v>
      </c>
      <c r="AP89" s="17" t="s">
        <v>36</v>
      </c>
      <c r="AQ89" s="17">
        <v>0.69499999999999995</v>
      </c>
      <c r="AR89" s="19">
        <f>AJ89</f>
        <v>0.73799999999999999</v>
      </c>
      <c r="AS89" s="17" t="s">
        <v>36</v>
      </c>
    </row>
    <row r="90" spans="1:65" s="3" customFormat="1" ht="39" customHeight="1" thickBot="1" x14ac:dyDescent="0.3">
      <c r="A90" s="14" t="s">
        <v>181</v>
      </c>
      <c r="B90" s="18" t="s">
        <v>182</v>
      </c>
      <c r="C90" s="16" t="s">
        <v>183</v>
      </c>
      <c r="D90" s="17" t="s">
        <v>101</v>
      </c>
      <c r="E90" s="17">
        <v>2015</v>
      </c>
      <c r="F90" s="17">
        <v>2015</v>
      </c>
      <c r="G90" s="17">
        <v>2015</v>
      </c>
      <c r="H90" s="17">
        <v>0.221</v>
      </c>
      <c r="I90" s="17">
        <v>0.26500000000000001</v>
      </c>
      <c r="J90" s="17" t="s">
        <v>36</v>
      </c>
      <c r="K90" s="17">
        <v>0.221</v>
      </c>
      <c r="L90" s="17" t="s">
        <v>36</v>
      </c>
      <c r="M90" s="17" t="s">
        <v>36</v>
      </c>
      <c r="N90" s="17" t="s">
        <v>36</v>
      </c>
      <c r="O90" s="17">
        <v>0.221</v>
      </c>
      <c r="P90" s="17">
        <v>0.26500000000000001</v>
      </c>
      <c r="Q90" s="17" t="s">
        <v>36</v>
      </c>
      <c r="R90" s="17" t="s">
        <v>36</v>
      </c>
      <c r="S90" s="17" t="s">
        <v>36</v>
      </c>
      <c r="T90" s="17">
        <v>0.26500000000000001</v>
      </c>
      <c r="U90" s="17">
        <v>0.221</v>
      </c>
      <c r="V90" s="17">
        <v>0.221</v>
      </c>
      <c r="W90" s="17" t="s">
        <v>36</v>
      </c>
      <c r="X90" s="17" t="s">
        <v>36</v>
      </c>
      <c r="Y90" s="17" t="s">
        <v>36</v>
      </c>
      <c r="Z90" s="17" t="s">
        <v>36</v>
      </c>
      <c r="AA90" s="17" t="s">
        <v>36</v>
      </c>
      <c r="AB90" s="17" t="s">
        <v>36</v>
      </c>
      <c r="AC90" s="17" t="s">
        <v>36</v>
      </c>
      <c r="AD90" s="17" t="s">
        <v>36</v>
      </c>
      <c r="AE90" s="17" t="s">
        <v>36</v>
      </c>
      <c r="AF90" s="17" t="s">
        <v>36</v>
      </c>
      <c r="AG90" s="17">
        <v>0.221</v>
      </c>
      <c r="AH90" s="17">
        <v>0.26500000000000001</v>
      </c>
      <c r="AI90" s="17" t="s">
        <v>36</v>
      </c>
      <c r="AJ90" s="17" t="s">
        <v>36</v>
      </c>
      <c r="AK90" s="17" t="s">
        <v>36</v>
      </c>
      <c r="AL90" s="17" t="s">
        <v>36</v>
      </c>
      <c r="AM90" s="17" t="s">
        <v>36</v>
      </c>
      <c r="AN90" s="17" t="s">
        <v>36</v>
      </c>
      <c r="AO90" s="17" t="s">
        <v>36</v>
      </c>
      <c r="AP90" s="17" t="s">
        <v>36</v>
      </c>
      <c r="AQ90" s="17">
        <v>0.221</v>
      </c>
      <c r="AR90" s="19">
        <f>AH90</f>
        <v>0.26500000000000001</v>
      </c>
      <c r="AS90" s="17" t="s">
        <v>36</v>
      </c>
    </row>
    <row r="91" spans="1:65" s="3" customFormat="1" ht="69" customHeight="1" thickBot="1" x14ac:dyDescent="0.3">
      <c r="A91" s="14" t="s">
        <v>184</v>
      </c>
      <c r="B91" s="18" t="s">
        <v>185</v>
      </c>
      <c r="C91" s="16" t="s">
        <v>186</v>
      </c>
      <c r="D91" s="17" t="s">
        <v>101</v>
      </c>
      <c r="E91" s="17">
        <v>2015</v>
      </c>
      <c r="F91" s="17">
        <v>2015</v>
      </c>
      <c r="G91" s="17">
        <v>2015</v>
      </c>
      <c r="H91" s="17">
        <v>0.20799999999999999</v>
      </c>
      <c r="I91" s="17">
        <v>0.20799999999999999</v>
      </c>
      <c r="J91" s="17" t="s">
        <v>36</v>
      </c>
      <c r="K91" s="17">
        <v>0.20799999999999999</v>
      </c>
      <c r="L91" s="17" t="s">
        <v>36</v>
      </c>
      <c r="M91" s="17" t="s">
        <v>36</v>
      </c>
      <c r="N91" s="17" t="s">
        <v>36</v>
      </c>
      <c r="O91" s="17">
        <v>0.20799999999999999</v>
      </c>
      <c r="P91" s="17">
        <v>0.20799999999999999</v>
      </c>
      <c r="Q91" s="17" t="s">
        <v>36</v>
      </c>
      <c r="R91" s="17" t="s">
        <v>36</v>
      </c>
      <c r="S91" s="17" t="s">
        <v>36</v>
      </c>
      <c r="T91" s="17">
        <v>0.20799999999999999</v>
      </c>
      <c r="U91" s="17">
        <v>0.20799999999999999</v>
      </c>
      <c r="V91" s="17">
        <v>0.20799999999999999</v>
      </c>
      <c r="W91" s="17" t="s">
        <v>36</v>
      </c>
      <c r="X91" s="17" t="s">
        <v>36</v>
      </c>
      <c r="Y91" s="17" t="s">
        <v>36</v>
      </c>
      <c r="Z91" s="17" t="s">
        <v>36</v>
      </c>
      <c r="AA91" s="17" t="s">
        <v>36</v>
      </c>
      <c r="AB91" s="17" t="s">
        <v>36</v>
      </c>
      <c r="AC91" s="17" t="s">
        <v>36</v>
      </c>
      <c r="AD91" s="17" t="s">
        <v>36</v>
      </c>
      <c r="AE91" s="17" t="s">
        <v>36</v>
      </c>
      <c r="AF91" s="17" t="s">
        <v>36</v>
      </c>
      <c r="AG91" s="17">
        <v>0.20799999999999999</v>
      </c>
      <c r="AH91" s="17">
        <v>0.20799999999999999</v>
      </c>
      <c r="AI91" s="17" t="s">
        <v>36</v>
      </c>
      <c r="AJ91" s="17" t="s">
        <v>36</v>
      </c>
      <c r="AK91" s="17" t="s">
        <v>36</v>
      </c>
      <c r="AL91" s="17" t="s">
        <v>36</v>
      </c>
      <c r="AM91" s="17" t="s">
        <v>36</v>
      </c>
      <c r="AN91" s="17" t="s">
        <v>36</v>
      </c>
      <c r="AO91" s="17" t="s">
        <v>36</v>
      </c>
      <c r="AP91" s="17" t="s">
        <v>36</v>
      </c>
      <c r="AQ91" s="17">
        <v>0.20799999999999999</v>
      </c>
      <c r="AR91" s="19">
        <f>AH91</f>
        <v>0.20799999999999999</v>
      </c>
      <c r="AS91" s="17" t="s">
        <v>36</v>
      </c>
    </row>
    <row r="92" spans="1:65" ht="57.75" customHeight="1" thickBot="1" x14ac:dyDescent="0.3">
      <c r="A92" s="24" t="s">
        <v>187</v>
      </c>
      <c r="B92" s="25" t="s">
        <v>188</v>
      </c>
      <c r="C92" s="16" t="s">
        <v>40</v>
      </c>
      <c r="D92" s="26" t="s">
        <v>36</v>
      </c>
      <c r="E92" s="26" t="s">
        <v>36</v>
      </c>
      <c r="F92" s="26" t="s">
        <v>36</v>
      </c>
      <c r="G92" s="26" t="s">
        <v>36</v>
      </c>
      <c r="H92" s="36" t="s">
        <v>36</v>
      </c>
      <c r="I92" s="17">
        <v>4.7E-2</v>
      </c>
      <c r="J92" s="17" t="s">
        <v>36</v>
      </c>
      <c r="K92" s="36" t="s">
        <v>36</v>
      </c>
      <c r="L92" s="17" t="s">
        <v>36</v>
      </c>
      <c r="M92" s="17" t="s">
        <v>36</v>
      </c>
      <c r="N92" s="17" t="s">
        <v>36</v>
      </c>
      <c r="O92" s="36" t="s">
        <v>36</v>
      </c>
      <c r="P92" s="17">
        <v>4.7E-2</v>
      </c>
      <c r="Q92" s="17" t="s">
        <v>36</v>
      </c>
      <c r="R92" s="17" t="s">
        <v>36</v>
      </c>
      <c r="S92" s="17" t="s">
        <v>36</v>
      </c>
      <c r="T92" s="17">
        <v>4.7E-2</v>
      </c>
      <c r="U92" s="17" t="s">
        <v>36</v>
      </c>
      <c r="V92" s="17" t="s">
        <v>36</v>
      </c>
      <c r="W92" s="17" t="s">
        <v>36</v>
      </c>
      <c r="X92" s="17" t="s">
        <v>36</v>
      </c>
      <c r="Y92" s="17" t="s">
        <v>36</v>
      </c>
      <c r="Z92" s="17" t="s">
        <v>36</v>
      </c>
      <c r="AA92" s="17" t="s">
        <v>36</v>
      </c>
      <c r="AB92" s="17" t="s">
        <v>36</v>
      </c>
      <c r="AC92" s="17" t="s">
        <v>36</v>
      </c>
      <c r="AD92" s="17" t="s">
        <v>36</v>
      </c>
      <c r="AE92" s="17" t="s">
        <v>36</v>
      </c>
      <c r="AF92" s="17" t="s">
        <v>36</v>
      </c>
      <c r="AG92" s="17" t="s">
        <v>36</v>
      </c>
      <c r="AH92" s="17" t="s">
        <v>36</v>
      </c>
      <c r="AI92" s="17" t="s">
        <v>36</v>
      </c>
      <c r="AJ92" s="17" t="s">
        <v>36</v>
      </c>
      <c r="AK92" s="17" t="s">
        <v>36</v>
      </c>
      <c r="AL92" s="36" t="s">
        <v>36</v>
      </c>
      <c r="AM92" s="17" t="s">
        <v>36</v>
      </c>
      <c r="AN92" s="17">
        <v>4.7E-2</v>
      </c>
      <c r="AO92" s="17" t="s">
        <v>36</v>
      </c>
      <c r="AP92" s="17" t="s">
        <v>36</v>
      </c>
      <c r="AQ92" s="17">
        <v>0</v>
      </c>
      <c r="AR92" s="19">
        <v>4.7E-2</v>
      </c>
      <c r="AS92" s="17" t="s">
        <v>36</v>
      </c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</row>
    <row r="93" spans="1:65" ht="33" customHeight="1" thickBot="1" x14ac:dyDescent="0.3">
      <c r="A93" s="42" t="s">
        <v>217</v>
      </c>
      <c r="B93" s="18" t="s">
        <v>218</v>
      </c>
      <c r="C93" s="43" t="s">
        <v>219</v>
      </c>
      <c r="D93" s="36" t="s">
        <v>216</v>
      </c>
      <c r="E93" s="26">
        <v>2018</v>
      </c>
      <c r="F93" s="26" t="s">
        <v>36</v>
      </c>
      <c r="G93" s="26">
        <v>2018</v>
      </c>
      <c r="H93" s="17" t="s">
        <v>36</v>
      </c>
      <c r="I93" s="36">
        <v>4.7E-2</v>
      </c>
      <c r="J93" s="17" t="s">
        <v>36</v>
      </c>
      <c r="K93" s="17" t="s">
        <v>36</v>
      </c>
      <c r="L93" s="17" t="s">
        <v>36</v>
      </c>
      <c r="M93" s="17" t="s">
        <v>36</v>
      </c>
      <c r="N93" s="17" t="s">
        <v>36</v>
      </c>
      <c r="O93" s="17" t="s">
        <v>36</v>
      </c>
      <c r="P93" s="36">
        <v>4.7E-2</v>
      </c>
      <c r="Q93" s="17" t="s">
        <v>36</v>
      </c>
      <c r="R93" s="17" t="s">
        <v>36</v>
      </c>
      <c r="S93" s="17" t="s">
        <v>36</v>
      </c>
      <c r="T93" s="36">
        <v>4.7E-2</v>
      </c>
      <c r="U93" s="17" t="s">
        <v>36</v>
      </c>
      <c r="V93" s="17" t="s">
        <v>36</v>
      </c>
      <c r="W93" s="17" t="s">
        <v>36</v>
      </c>
      <c r="X93" s="17" t="s">
        <v>36</v>
      </c>
      <c r="Y93" s="17" t="s">
        <v>36</v>
      </c>
      <c r="Z93" s="17" t="s">
        <v>36</v>
      </c>
      <c r="AA93" s="17" t="s">
        <v>36</v>
      </c>
      <c r="AB93" s="17" t="s">
        <v>36</v>
      </c>
      <c r="AC93" s="17" t="s">
        <v>36</v>
      </c>
      <c r="AD93" s="17" t="s">
        <v>36</v>
      </c>
      <c r="AE93" s="17" t="s">
        <v>36</v>
      </c>
      <c r="AF93" s="17" t="s">
        <v>36</v>
      </c>
      <c r="AG93" s="17" t="s">
        <v>36</v>
      </c>
      <c r="AH93" s="17" t="s">
        <v>36</v>
      </c>
      <c r="AI93" s="17" t="s">
        <v>36</v>
      </c>
      <c r="AJ93" s="17" t="s">
        <v>36</v>
      </c>
      <c r="AK93" s="17" t="s">
        <v>36</v>
      </c>
      <c r="AL93" s="17" t="s">
        <v>36</v>
      </c>
      <c r="AM93" s="17" t="s">
        <v>36</v>
      </c>
      <c r="AN93" s="17">
        <v>4.7E-2</v>
      </c>
      <c r="AO93" s="17" t="s">
        <v>36</v>
      </c>
      <c r="AP93" s="17" t="s">
        <v>36</v>
      </c>
      <c r="AQ93" s="17" t="s">
        <v>36</v>
      </c>
      <c r="AR93" s="19">
        <v>4.7E-2</v>
      </c>
      <c r="AS93" s="17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</row>
    <row r="94" spans="1:65" s="3" customFormat="1" ht="43.5" customHeight="1" x14ac:dyDescent="0.25">
      <c r="A94" s="27" t="s">
        <v>189</v>
      </c>
      <c r="B94" s="28" t="s">
        <v>190</v>
      </c>
      <c r="C94" s="16" t="s">
        <v>40</v>
      </c>
      <c r="D94" s="17" t="s">
        <v>36</v>
      </c>
      <c r="E94" s="17" t="s">
        <v>36</v>
      </c>
      <c r="F94" s="17" t="s">
        <v>36</v>
      </c>
      <c r="G94" s="17" t="s">
        <v>36</v>
      </c>
      <c r="H94" s="37">
        <f>H95+H96</f>
        <v>2.3600000000000003</v>
      </c>
      <c r="I94" s="36">
        <f>I95+I96+I97</f>
        <v>3.5350000000000001</v>
      </c>
      <c r="J94" s="17" t="s">
        <v>36</v>
      </c>
      <c r="K94" s="37">
        <f>K95+K96</f>
        <v>2.3600000000000003</v>
      </c>
      <c r="L94" s="17" t="s">
        <v>36</v>
      </c>
      <c r="M94" s="17" t="s">
        <v>36</v>
      </c>
      <c r="N94" s="17" t="s">
        <v>36</v>
      </c>
      <c r="O94" s="37">
        <f>O95+O96</f>
        <v>2.3600000000000003</v>
      </c>
      <c r="P94" s="36">
        <f>P95+P96+P97</f>
        <v>3.5350000000000001</v>
      </c>
      <c r="Q94" s="17" t="s">
        <v>36</v>
      </c>
      <c r="R94" s="17" t="s">
        <v>36</v>
      </c>
      <c r="S94" s="17" t="s">
        <v>36</v>
      </c>
      <c r="T94" s="36">
        <f>T95+T96+T97</f>
        <v>3.5350000000000001</v>
      </c>
      <c r="U94" s="17" t="s">
        <v>36</v>
      </c>
      <c r="V94" s="17" t="s">
        <v>36</v>
      </c>
      <c r="W94" s="17">
        <f t="shared" ref="W94" si="73">W95+W96</f>
        <v>1.4319999999999999</v>
      </c>
      <c r="X94" s="17">
        <f t="shared" ref="X94" si="74">X95+X96</f>
        <v>1.4319999999999999</v>
      </c>
      <c r="Y94" s="17" t="s">
        <v>36</v>
      </c>
      <c r="Z94" s="17" t="s">
        <v>36</v>
      </c>
      <c r="AA94" s="17" t="s">
        <v>36</v>
      </c>
      <c r="AB94" s="17" t="s">
        <v>36</v>
      </c>
      <c r="AC94" s="17" t="s">
        <v>36</v>
      </c>
      <c r="AD94" s="17" t="s">
        <v>36</v>
      </c>
      <c r="AE94" s="17" t="s">
        <v>36</v>
      </c>
      <c r="AF94" s="17" t="s">
        <v>36</v>
      </c>
      <c r="AG94" s="17" t="s">
        <v>36</v>
      </c>
      <c r="AH94" s="17" t="s">
        <v>36</v>
      </c>
      <c r="AI94" s="17">
        <f t="shared" ref="AI94:AJ94" si="75">AI95+AI96</f>
        <v>1.4340000000000002</v>
      </c>
      <c r="AJ94" s="17">
        <f t="shared" si="75"/>
        <v>2.0649999999999999</v>
      </c>
      <c r="AK94" s="17" t="s">
        <v>36</v>
      </c>
      <c r="AL94" s="37" t="s">
        <v>36</v>
      </c>
      <c r="AM94" s="17" t="s">
        <v>36</v>
      </c>
      <c r="AN94" s="17">
        <v>1.47</v>
      </c>
      <c r="AO94" s="17" t="s">
        <v>36</v>
      </c>
      <c r="AP94" s="17" t="s">
        <v>36</v>
      </c>
      <c r="AQ94" s="17">
        <f>AQ95+AQ96</f>
        <v>2.3600000000000003</v>
      </c>
      <c r="AR94" s="17">
        <f>AR95+AR96+AR97</f>
        <v>3.5350000000000001</v>
      </c>
      <c r="AS94" s="17" t="s">
        <v>36</v>
      </c>
    </row>
    <row r="95" spans="1:65" ht="15.75" x14ac:dyDescent="0.25">
      <c r="A95" s="29" t="s">
        <v>191</v>
      </c>
      <c r="B95" s="30" t="s">
        <v>192</v>
      </c>
      <c r="C95" s="16" t="s">
        <v>193</v>
      </c>
      <c r="D95" s="17" t="s">
        <v>101</v>
      </c>
      <c r="E95" s="17">
        <v>2016</v>
      </c>
      <c r="F95" s="17">
        <v>2016</v>
      </c>
      <c r="G95" s="17">
        <v>2016</v>
      </c>
      <c r="H95" s="37">
        <v>1.85</v>
      </c>
      <c r="I95" s="37">
        <v>1.6</v>
      </c>
      <c r="J95" s="17" t="s">
        <v>36</v>
      </c>
      <c r="K95" s="37">
        <v>1.85</v>
      </c>
      <c r="L95" s="17" t="s">
        <v>36</v>
      </c>
      <c r="M95" s="17" t="s">
        <v>36</v>
      </c>
      <c r="N95" s="17" t="s">
        <v>36</v>
      </c>
      <c r="O95" s="37">
        <v>1.85</v>
      </c>
      <c r="P95" s="37">
        <v>1.6</v>
      </c>
      <c r="Q95" s="17" t="s">
        <v>36</v>
      </c>
      <c r="R95" s="17" t="s">
        <v>36</v>
      </c>
      <c r="S95" s="17" t="s">
        <v>36</v>
      </c>
      <c r="T95" s="37">
        <v>1.6</v>
      </c>
      <c r="U95" s="17" t="s">
        <v>36</v>
      </c>
      <c r="V95" s="17" t="s">
        <v>36</v>
      </c>
      <c r="W95" s="17">
        <v>0.92400000000000004</v>
      </c>
      <c r="X95" s="17">
        <v>0.92400000000000004</v>
      </c>
      <c r="Y95" s="17" t="s">
        <v>36</v>
      </c>
      <c r="Z95" s="17" t="s">
        <v>36</v>
      </c>
      <c r="AA95" s="17" t="s">
        <v>36</v>
      </c>
      <c r="AB95" s="17" t="s">
        <v>36</v>
      </c>
      <c r="AC95" s="17" t="s">
        <v>36</v>
      </c>
      <c r="AD95" s="17" t="s">
        <v>36</v>
      </c>
      <c r="AE95" s="17" t="s">
        <v>36</v>
      </c>
      <c r="AF95" s="17" t="s">
        <v>36</v>
      </c>
      <c r="AG95" s="17" t="s">
        <v>36</v>
      </c>
      <c r="AH95" s="17" t="s">
        <v>36</v>
      </c>
      <c r="AI95" s="17">
        <v>0.92400000000000004</v>
      </c>
      <c r="AJ95" s="17">
        <v>1.6</v>
      </c>
      <c r="AK95" s="17" t="s">
        <v>36</v>
      </c>
      <c r="AL95" s="37" t="s">
        <v>36</v>
      </c>
      <c r="AM95" s="17" t="s">
        <v>36</v>
      </c>
      <c r="AN95" s="17" t="s">
        <v>36</v>
      </c>
      <c r="AO95" s="17" t="s">
        <v>36</v>
      </c>
      <c r="AP95" s="17" t="s">
        <v>36</v>
      </c>
      <c r="AQ95" s="17">
        <v>1.85</v>
      </c>
      <c r="AR95" s="19">
        <f>AJ95</f>
        <v>1.6</v>
      </c>
      <c r="AS95" s="17" t="s">
        <v>36</v>
      </c>
    </row>
    <row r="96" spans="1:65" ht="45.75" thickBot="1" x14ac:dyDescent="0.3">
      <c r="A96" s="48" t="s">
        <v>194</v>
      </c>
      <c r="B96" s="49" t="s">
        <v>195</v>
      </c>
      <c r="C96" s="50" t="s">
        <v>196</v>
      </c>
      <c r="D96" s="51" t="s">
        <v>101</v>
      </c>
      <c r="E96" s="51">
        <v>2016</v>
      </c>
      <c r="F96" s="51">
        <v>2016</v>
      </c>
      <c r="G96" s="51">
        <v>2016</v>
      </c>
      <c r="H96" s="52">
        <v>0.51</v>
      </c>
      <c r="I96" s="52">
        <v>0.46500000000000002</v>
      </c>
      <c r="J96" s="36" t="s">
        <v>36</v>
      </c>
      <c r="K96" s="52">
        <v>0.51</v>
      </c>
      <c r="L96" s="36" t="s">
        <v>36</v>
      </c>
      <c r="M96" s="36" t="s">
        <v>36</v>
      </c>
      <c r="N96" s="36" t="s">
        <v>36</v>
      </c>
      <c r="O96" s="52">
        <v>0.51</v>
      </c>
      <c r="P96" s="52">
        <v>0.46500000000000002</v>
      </c>
      <c r="Q96" s="36" t="s">
        <v>36</v>
      </c>
      <c r="R96" s="36" t="s">
        <v>36</v>
      </c>
      <c r="S96" s="36" t="s">
        <v>36</v>
      </c>
      <c r="T96" s="52">
        <v>0.46500000000000002</v>
      </c>
      <c r="U96" s="36" t="s">
        <v>36</v>
      </c>
      <c r="V96" s="36" t="s">
        <v>36</v>
      </c>
      <c r="W96" s="36">
        <v>0.50800000000000001</v>
      </c>
      <c r="X96" s="36">
        <v>0.50800000000000001</v>
      </c>
      <c r="Y96" s="36" t="s">
        <v>36</v>
      </c>
      <c r="Z96" s="36" t="s">
        <v>36</v>
      </c>
      <c r="AA96" s="36" t="s">
        <v>36</v>
      </c>
      <c r="AB96" s="36" t="s">
        <v>36</v>
      </c>
      <c r="AC96" s="36" t="s">
        <v>36</v>
      </c>
      <c r="AD96" s="36" t="s">
        <v>36</v>
      </c>
      <c r="AE96" s="36" t="s">
        <v>36</v>
      </c>
      <c r="AF96" s="36" t="s">
        <v>36</v>
      </c>
      <c r="AG96" s="36" t="s">
        <v>36</v>
      </c>
      <c r="AH96" s="36" t="s">
        <v>36</v>
      </c>
      <c r="AI96" s="36">
        <v>0.51</v>
      </c>
      <c r="AJ96" s="36">
        <v>0.46500000000000002</v>
      </c>
      <c r="AK96" s="36" t="s">
        <v>36</v>
      </c>
      <c r="AL96" s="36" t="s">
        <v>36</v>
      </c>
      <c r="AM96" s="36" t="s">
        <v>36</v>
      </c>
      <c r="AN96" s="36" t="s">
        <v>36</v>
      </c>
      <c r="AO96" s="36" t="s">
        <v>36</v>
      </c>
      <c r="AP96" s="36" t="s">
        <v>36</v>
      </c>
      <c r="AQ96" s="36">
        <v>0.51</v>
      </c>
      <c r="AR96" s="53">
        <f>AJ96</f>
        <v>0.46500000000000002</v>
      </c>
      <c r="AS96" s="36" t="s">
        <v>36</v>
      </c>
    </row>
    <row r="97" spans="1:45" s="58" customFormat="1" ht="16.5" thickBot="1" x14ac:dyDescent="0.3">
      <c r="A97" s="54" t="s">
        <v>213</v>
      </c>
      <c r="B97" s="55" t="s">
        <v>214</v>
      </c>
      <c r="C97" s="56" t="s">
        <v>215</v>
      </c>
      <c r="D97" s="26" t="s">
        <v>101</v>
      </c>
      <c r="E97" s="57">
        <v>2018</v>
      </c>
      <c r="F97" s="57" t="s">
        <v>36</v>
      </c>
      <c r="G97" s="57">
        <v>2018</v>
      </c>
      <c r="H97" s="57" t="s">
        <v>36</v>
      </c>
      <c r="I97" s="57">
        <v>1.47</v>
      </c>
      <c r="J97" s="57" t="s">
        <v>36</v>
      </c>
      <c r="K97" s="57" t="s">
        <v>36</v>
      </c>
      <c r="L97" s="57" t="s">
        <v>36</v>
      </c>
      <c r="M97" s="57" t="s">
        <v>36</v>
      </c>
      <c r="N97" s="57" t="s">
        <v>36</v>
      </c>
      <c r="O97" s="57" t="s">
        <v>36</v>
      </c>
      <c r="P97" s="57">
        <v>1.47</v>
      </c>
      <c r="Q97" s="57" t="s">
        <v>36</v>
      </c>
      <c r="R97" s="57" t="s">
        <v>36</v>
      </c>
      <c r="S97" s="57" t="s">
        <v>36</v>
      </c>
      <c r="T97" s="57">
        <v>1.47</v>
      </c>
      <c r="U97" s="57" t="s">
        <v>36</v>
      </c>
      <c r="V97" s="57" t="s">
        <v>36</v>
      </c>
      <c r="W97" s="57" t="s">
        <v>36</v>
      </c>
      <c r="X97" s="57" t="s">
        <v>36</v>
      </c>
      <c r="Y97" s="57" t="s">
        <v>36</v>
      </c>
      <c r="Z97" s="57" t="s">
        <v>36</v>
      </c>
      <c r="AA97" s="57" t="s">
        <v>36</v>
      </c>
      <c r="AB97" s="57" t="s">
        <v>36</v>
      </c>
      <c r="AC97" s="57" t="s">
        <v>36</v>
      </c>
      <c r="AD97" s="57" t="s">
        <v>36</v>
      </c>
      <c r="AE97" s="57" t="s">
        <v>36</v>
      </c>
      <c r="AF97" s="57" t="s">
        <v>36</v>
      </c>
      <c r="AG97" s="57" t="s">
        <v>36</v>
      </c>
      <c r="AH97" s="57" t="s">
        <v>36</v>
      </c>
      <c r="AI97" s="57" t="s">
        <v>36</v>
      </c>
      <c r="AJ97" s="57" t="s">
        <v>36</v>
      </c>
      <c r="AK97" s="57" t="s">
        <v>36</v>
      </c>
      <c r="AL97" s="57" t="s">
        <v>36</v>
      </c>
      <c r="AM97" s="57" t="s">
        <v>36</v>
      </c>
      <c r="AN97" s="57">
        <v>1.47</v>
      </c>
      <c r="AO97" s="57" t="s">
        <v>36</v>
      </c>
      <c r="AP97" s="57" t="s">
        <v>36</v>
      </c>
      <c r="AQ97" s="57" t="s">
        <v>36</v>
      </c>
      <c r="AR97" s="57">
        <v>1.47</v>
      </c>
      <c r="AS97" s="57" t="s">
        <v>36</v>
      </c>
    </row>
  </sheetData>
  <mergeCells count="29">
    <mergeCell ref="AI18:AR18"/>
    <mergeCell ref="AI19:AJ19"/>
    <mergeCell ref="AK19:AL19"/>
    <mergeCell ref="U19:V19"/>
    <mergeCell ref="W19:X19"/>
    <mergeCell ref="AR19:AR20"/>
    <mergeCell ref="AA19:AB19"/>
    <mergeCell ref="Y19:Z19"/>
    <mergeCell ref="AE19:AF19"/>
    <mergeCell ref="AM19:AN19"/>
    <mergeCell ref="AO19:AP19"/>
    <mergeCell ref="AQ19:AQ20"/>
    <mergeCell ref="AC19:AD19"/>
    <mergeCell ref="AP1:AS6"/>
    <mergeCell ref="A7:AS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AF18"/>
    <mergeCell ref="AG18:AH19"/>
    <mergeCell ref="AS18:AS20"/>
    <mergeCell ref="K19:O19"/>
    <mergeCell ref="P19:T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Пользователь</cp:lastModifiedBy>
  <dcterms:created xsi:type="dcterms:W3CDTF">2018-01-03T11:44:29Z</dcterms:created>
  <dcterms:modified xsi:type="dcterms:W3CDTF">2019-06-06T07:02:45Z</dcterms:modified>
</cp:coreProperties>
</file>